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s_agu\OneDrive\Escritorio\SENA\2026\pagos 2026\Julio\GC_1088266329_19026_JUL\Ficha 3551177 Mercado campesino Santa rosa\"/>
    </mc:Choice>
  </mc:AlternateContent>
  <xr:revisionPtr revIDLastSave="0" documentId="13_ncr:1_{6081291D-F419-4403-9BE7-BD26D3D257BE}" xr6:coauthVersionLast="36" xr6:coauthVersionMax="36" xr10:uidLastSave="{00000000-0000-0000-0000-000000000000}"/>
  <bookViews>
    <workbookView xWindow="0" yWindow="0" windowWidth="17256" windowHeight="4980" xr2:uid="{00000000-000D-0000-FFFF-FFFF00000000}"/>
  </bookViews>
  <sheets>
    <sheet name="F5-016" sheetId="2" r:id="rId1"/>
    <sheet name="Hoja1" sheetId="3" r:id="rId2"/>
  </sheets>
  <externalReferences>
    <externalReference r:id="rId3"/>
  </externalReferences>
  <definedNames>
    <definedName name="_xlnm.Print_Area" localSheetId="0">'F5-016'!$A$1:$AA$62</definedName>
    <definedName name="LISTAHDV" localSheetId="0">'[1]HOJA DE VIDA'!#REF!</definedName>
    <definedName name="LISTAHDV">'[1]HOJA DE VIDA'!#REF!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56" i="2" l="1"/>
  <c r="G56" i="2"/>
  <c r="D58" i="2" l="1"/>
  <c r="U56" i="2" l="1"/>
</calcChain>
</file>

<file path=xl/sharedStrings.xml><?xml version="1.0" encoding="utf-8"?>
<sst xmlns="http://schemas.openxmlformats.org/spreadsheetml/2006/main" count="144" uniqueCount="75">
  <si>
    <t xml:space="preserve">                                                   CURSO Y PARTICIPANTES</t>
  </si>
  <si>
    <t xml:space="preserve">                                                           F 5-016</t>
  </si>
  <si>
    <t>SENA REGIONAL</t>
  </si>
  <si>
    <t>DEPTO:</t>
  </si>
  <si>
    <t>RISARALDA</t>
  </si>
  <si>
    <t xml:space="preserve">MUNICIPIO:  </t>
  </si>
  <si>
    <t>CENTRO O PROGRAMA</t>
  </si>
  <si>
    <t>SEDE :</t>
  </si>
  <si>
    <t>COMERCIO Y SERVICIOS</t>
  </si>
  <si>
    <t>CÓDIGO SOLICITUD</t>
  </si>
  <si>
    <t>PROGRAMA DE FORMACIÓN:</t>
  </si>
  <si>
    <t>CÓDIGO DE FICHA:</t>
  </si>
  <si>
    <t>CÓDIGO DEL PROGRAMA</t>
  </si>
  <si>
    <t>VERSIÓN</t>
  </si>
  <si>
    <t>FECHA DE INICIO:</t>
  </si>
  <si>
    <t>FECHA DE TERMINACIÓN:</t>
  </si>
  <si>
    <t xml:space="preserve">DIAS: </t>
  </si>
  <si>
    <t xml:space="preserve">JORNADA:           </t>
  </si>
  <si>
    <t>DIURNA</t>
  </si>
  <si>
    <t>NIVEL:</t>
  </si>
  <si>
    <t>COMPLEMENTARIO</t>
  </si>
  <si>
    <t>EMPRESA:</t>
  </si>
  <si>
    <t>No.</t>
  </si>
  <si>
    <t>NOMBRE DEL PROGRAMA Ó CURSO</t>
  </si>
  <si>
    <t>DURAC.</t>
  </si>
  <si>
    <t>NOMBRE INSTRUCTOR</t>
  </si>
  <si>
    <t>DOC/TO DE IDENTIDAD</t>
  </si>
  <si>
    <t xml:space="preserve">APELLIDOS Y NOMBRES </t>
  </si>
  <si>
    <t>CELULAR</t>
  </si>
  <si>
    <t>Sexo</t>
  </si>
  <si>
    <t xml:space="preserve">TIPO DE IDENTIFICACIÓN </t>
  </si>
  <si>
    <t>No DE IDENTIFICACION</t>
  </si>
  <si>
    <t>TIPO DE POBLACIÓN</t>
  </si>
  <si>
    <t>F</t>
  </si>
  <si>
    <t>M</t>
  </si>
  <si>
    <t>TOTAL MATRICULADOS:</t>
  </si>
  <si>
    <t>HOMBRES:</t>
  </si>
  <si>
    <t>MUJERES:</t>
  </si>
  <si>
    <t>FECHA DE ENTREGA:</t>
  </si>
  <si>
    <t>FIRMA DEL INSTRUCTOR</t>
  </si>
  <si>
    <t>FIRMA DEL COORDINADOR</t>
  </si>
  <si>
    <t>SENA</t>
  </si>
  <si>
    <t>SEBASTIAN AGUDELO MUÑOZ</t>
  </si>
  <si>
    <t>SANTA ROSA</t>
  </si>
  <si>
    <t>HORARIO:  12:00 PM A 6:00 PM</t>
  </si>
  <si>
    <r>
      <t xml:space="preserve">AMBIENTE: </t>
    </r>
    <r>
      <rPr>
        <sz val="10"/>
        <rFont val="Arial"/>
        <family val="2"/>
      </rPr>
      <t>Instituto COMFAMILIAR SANTAROSA</t>
    </r>
  </si>
  <si>
    <t>MANEJO BASICO DE LA HERRAMIENTA DE HOJAS DE CALCULO EXCEL</t>
  </si>
  <si>
    <t>Jaidi Keirim Giraldo Echeverry</t>
  </si>
  <si>
    <t>Sandra Estrella Arias Valencia</t>
  </si>
  <si>
    <t xml:space="preserve">Luz Adriana Arias Valencia </t>
  </si>
  <si>
    <t>x</t>
  </si>
  <si>
    <t xml:space="preserve">Ariel Ayala Bedoya </t>
  </si>
  <si>
    <t>Fabio De Jesus Raigosa Jimenez</t>
  </si>
  <si>
    <t>Janiry Franco</t>
  </si>
  <si>
    <t>Carmen Tulia Piedrahita Cardona</t>
  </si>
  <si>
    <t xml:space="preserve">Consuelo Zambrano Lopez </t>
  </si>
  <si>
    <t>Angela Yaneth Medina Luna</t>
  </si>
  <si>
    <t xml:space="preserve">Beysy Viviana Londoño Zapata </t>
  </si>
  <si>
    <t xml:space="preserve">Idalba Hincapie Corrales </t>
  </si>
  <si>
    <t>Liliana Maria Garcia Castaño</t>
  </si>
  <si>
    <t>Diego Fernando Giraldo Santa</t>
  </si>
  <si>
    <t xml:space="preserve">Beatriz Elena Echeverry Cadavid </t>
  </si>
  <si>
    <t>CC</t>
  </si>
  <si>
    <t xml:space="preserve">Adriana Maria Usuga Godoy </t>
  </si>
  <si>
    <t xml:space="preserve">Jorge Enrique Correa Muñoz </t>
  </si>
  <si>
    <t xml:space="preserve">Maria Paulina Salazar Castaño </t>
  </si>
  <si>
    <t>Gema Ceballo Vinasco</t>
  </si>
  <si>
    <t>Luz Miriam Ramirez Loaiza</t>
  </si>
  <si>
    <t>Klairen Toro Cardona</t>
  </si>
  <si>
    <t>Doris Magaly Fernandez Salgado</t>
  </si>
  <si>
    <t>Camila Orozco Gallego</t>
  </si>
  <si>
    <t>CAMPESENA</t>
  </si>
  <si>
    <t>11 de agosto 2026</t>
  </si>
  <si>
    <t xml:space="preserve">Catalina Sarmiento </t>
  </si>
  <si>
    <t>Martes 23, 30 de junio, 7, 14, 21, 28, JULIO 4-11 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</si>
</sst>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240A]d&quot; de &quot;mmmm&quot; de &quot;yyyy;@"/>
    <numFmt numFmtId="165" formatCode="[$-F800]dddd\,\ mmmm\ dd\,\ yyyy"/>
  </numFmts>
  <fonts count="2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color rgb="FFFF0000"/>
      <name val="Calibri"/>
      <family val="2"/>
    </font>
    <font>
      <sz val="12"/>
      <color rgb="FF22222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ptos Narrow"/>
      <family val="2"/>
      <scheme val="minor"/>
    </font>
    <font>
      <sz val="8"/>
      <name val="Aptos Narrow"/>
      <family val="2"/>
      <scheme val="minor"/>
    </font>
    <font>
      <sz val="10"/>
      <color indexed="9"/>
      <name val="Arial"/>
      <family val="2"/>
    </font>
    <font>
      <sz val="11"/>
      <name val="Arial"/>
      <family val="2"/>
    </font>
    <font>
      <sz val="9"/>
      <color indexed="8"/>
      <name val="sansserif"/>
    </font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8" fillId="0" borderId="0" applyFont="0" applyFill="0" applyBorder="0" applyAlignment="0" applyProtection="0"/>
  </cellStyleXfs>
  <cellXfs count="195">
    <xf numFmtId="0" fontId="0" fillId="0" borderId="0" xfId="0"/>
    <xf numFmtId="0" fontId="1" fillId="0" borderId="0" xfId="1"/>
    <xf numFmtId="0" fontId="1" fillId="0" borderId="0" xfId="1" applyAlignment="1">
      <alignment horizontal="left"/>
    </xf>
    <xf numFmtId="0" fontId="4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left"/>
    </xf>
    <xf numFmtId="0" fontId="6" fillId="0" borderId="0" xfId="1" applyFont="1"/>
    <xf numFmtId="0" fontId="1" fillId="0" borderId="4" xfId="1" applyBorder="1"/>
    <xf numFmtId="0" fontId="5" fillId="0" borderId="0" xfId="1" applyFont="1"/>
    <xf numFmtId="0" fontId="10" fillId="0" borderId="0" xfId="0" applyFont="1"/>
    <xf numFmtId="0" fontId="1" fillId="0" borderId="14" xfId="1" applyBorder="1"/>
    <xf numFmtId="0" fontId="1" fillId="0" borderId="13" xfId="1" applyBorder="1"/>
    <xf numFmtId="0" fontId="1" fillId="0" borderId="15" xfId="1" applyBorder="1"/>
    <xf numFmtId="0" fontId="1" fillId="0" borderId="0" xfId="1" applyAlignment="1">
      <alignment vertical="center"/>
    </xf>
    <xf numFmtId="0" fontId="4" fillId="0" borderId="0" xfId="1" applyFont="1" applyAlignment="1">
      <alignment horizontal="left" vertical="center"/>
    </xf>
    <xf numFmtId="0" fontId="8" fillId="0" borderId="0" xfId="1" applyFont="1" applyAlignment="1">
      <alignment vertical="center" wrapText="1"/>
    </xf>
    <xf numFmtId="0" fontId="11" fillId="0" borderId="0" xfId="1" applyFont="1" applyAlignment="1">
      <alignment horizontal="right" vertical="center"/>
    </xf>
    <xf numFmtId="0" fontId="11" fillId="0" borderId="0" xfId="1" applyFont="1"/>
    <xf numFmtId="0" fontId="4" fillId="0" borderId="0" xfId="1" applyFont="1" applyAlignment="1">
      <alignment horizontal="right"/>
    </xf>
    <xf numFmtId="0" fontId="1" fillId="0" borderId="0" xfId="1" applyAlignment="1">
      <alignment horizontal="center"/>
    </xf>
    <xf numFmtId="0" fontId="11" fillId="0" borderId="0" xfId="1" applyFont="1" applyAlignment="1">
      <alignment horizontal="left" vertical="center"/>
    </xf>
    <xf numFmtId="0" fontId="11" fillId="0" borderId="0" xfId="1" applyFont="1" applyAlignment="1">
      <alignment horizontal="right"/>
    </xf>
    <xf numFmtId="0" fontId="8" fillId="0" borderId="0" xfId="1" applyFont="1"/>
    <xf numFmtId="0" fontId="11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8" xfId="1" applyFont="1" applyBorder="1" applyAlignment="1">
      <alignment horizontal="center"/>
    </xf>
    <xf numFmtId="0" fontId="7" fillId="0" borderId="13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5" fillId="0" borderId="13" xfId="1" applyFont="1" applyBorder="1" applyAlignment="1">
      <alignment horizontal="center"/>
    </xf>
    <xf numFmtId="0" fontId="7" fillId="0" borderId="0" xfId="1" applyFont="1" applyAlignment="1">
      <alignment horizontal="center"/>
    </xf>
    <xf numFmtId="0" fontId="11" fillId="0" borderId="10" xfId="1" applyFont="1" applyBorder="1" applyAlignment="1">
      <alignment vertical="center"/>
    </xf>
    <xf numFmtId="0" fontId="4" fillId="0" borderId="29" xfId="1" applyFont="1" applyBorder="1" applyAlignment="1">
      <alignment horizontal="center" vertical="center"/>
    </xf>
    <xf numFmtId="0" fontId="4" fillId="0" borderId="30" xfId="1" applyFont="1" applyBorder="1" applyAlignment="1">
      <alignment horizontal="center" vertical="center"/>
    </xf>
    <xf numFmtId="0" fontId="11" fillId="0" borderId="12" xfId="1" applyFont="1" applyBorder="1" applyAlignment="1">
      <alignment vertical="center"/>
    </xf>
    <xf numFmtId="0" fontId="8" fillId="0" borderId="11" xfId="1" applyFont="1" applyBorder="1" applyAlignment="1">
      <alignment horizontal="left"/>
    </xf>
    <xf numFmtId="3" fontId="1" fillId="0" borderId="0" xfId="1" applyNumberFormat="1" applyAlignment="1">
      <alignment horizontal="left"/>
    </xf>
    <xf numFmtId="3" fontId="1" fillId="0" borderId="0" xfId="1" applyNumberFormat="1" applyAlignment="1">
      <alignment horizontal="center"/>
    </xf>
    <xf numFmtId="0" fontId="1" fillId="0" borderId="12" xfId="1" applyBorder="1" applyAlignment="1">
      <alignment horizontal="center"/>
    </xf>
    <xf numFmtId="0" fontId="1" fillId="0" borderId="21" xfId="1" applyBorder="1"/>
    <xf numFmtId="0" fontId="1" fillId="0" borderId="11" xfId="1" applyBorder="1" applyAlignment="1">
      <alignment horizontal="center"/>
    </xf>
    <xf numFmtId="0" fontId="8" fillId="0" borderId="0" xfId="1" applyFont="1" applyAlignment="1">
      <alignment horizontal="left"/>
    </xf>
    <xf numFmtId="0" fontId="1" fillId="0" borderId="31" xfId="1" applyBorder="1"/>
    <xf numFmtId="0" fontId="1" fillId="0" borderId="13" xfId="1" applyBorder="1" applyAlignment="1">
      <alignment horizontal="center"/>
    </xf>
    <xf numFmtId="0" fontId="1" fillId="0" borderId="15" xfId="1" applyBorder="1" applyAlignment="1">
      <alignment horizontal="center"/>
    </xf>
    <xf numFmtId="0" fontId="11" fillId="0" borderId="11" xfId="1" applyFont="1" applyBorder="1"/>
    <xf numFmtId="0" fontId="1" fillId="0" borderId="12" xfId="1" applyBorder="1"/>
    <xf numFmtId="0" fontId="1" fillId="0" borderId="13" xfId="1" applyBorder="1" applyAlignment="1">
      <alignment horizontal="left"/>
    </xf>
    <xf numFmtId="0" fontId="1" fillId="0" borderId="11" xfId="1" applyBorder="1"/>
    <xf numFmtId="0" fontId="1" fillId="0" borderId="24" xfId="1" applyBorder="1"/>
    <xf numFmtId="0" fontId="1" fillId="2" borderId="0" xfId="1" applyFill="1"/>
    <xf numFmtId="0" fontId="1" fillId="2" borderId="0" xfId="1" applyFont="1" applyFill="1"/>
    <xf numFmtId="165" fontId="1" fillId="0" borderId="0" xfId="1" applyNumberFormat="1"/>
    <xf numFmtId="0" fontId="1" fillId="0" borderId="32" xfId="1" applyFill="1" applyBorder="1" applyAlignment="1">
      <alignment horizontal="center" vertical="center"/>
    </xf>
    <xf numFmtId="0" fontId="13" fillId="0" borderId="32" xfId="0" applyFont="1" applyFill="1" applyBorder="1"/>
    <xf numFmtId="0" fontId="13" fillId="0" borderId="32" xfId="1" applyFont="1" applyFill="1" applyBorder="1" applyAlignment="1">
      <alignment horizontal="center" vertical="center"/>
    </xf>
    <xf numFmtId="0" fontId="13" fillId="0" borderId="32" xfId="0" applyFont="1" applyFill="1" applyBorder="1" applyAlignment="1">
      <alignment horizontal="center"/>
    </xf>
    <xf numFmtId="0" fontId="1" fillId="0" borderId="32" xfId="1" applyFill="1" applyBorder="1"/>
    <xf numFmtId="0" fontId="13" fillId="0" borderId="32" xfId="0" applyFont="1" applyFill="1" applyBorder="1" applyAlignment="1">
      <alignment wrapText="1"/>
    </xf>
    <xf numFmtId="3" fontId="13" fillId="0" borderId="32" xfId="0" applyNumberFormat="1" applyFont="1" applyFill="1" applyBorder="1" applyAlignment="1">
      <alignment wrapText="1"/>
    </xf>
    <xf numFmtId="3" fontId="13" fillId="0" borderId="32" xfId="0" applyNumberFormat="1" applyFont="1" applyFill="1" applyBorder="1"/>
    <xf numFmtId="0" fontId="13" fillId="0" borderId="32" xfId="0" applyFont="1" applyFill="1" applyBorder="1" applyAlignment="1">
      <alignment vertical="center" wrapText="1"/>
    </xf>
    <xf numFmtId="0" fontId="20" fillId="0" borderId="0" xfId="0" applyFont="1"/>
    <xf numFmtId="0" fontId="20" fillId="0" borderId="32" xfId="0" applyFont="1" applyBorder="1"/>
    <xf numFmtId="0" fontId="13" fillId="0" borderId="32" xfId="0" applyFont="1" applyFill="1" applyBorder="1" applyAlignment="1">
      <alignment wrapText="1"/>
    </xf>
    <xf numFmtId="0" fontId="13" fillId="0" borderId="32" xfId="0" applyFont="1" applyFill="1" applyBorder="1" applyAlignment="1">
      <alignment wrapText="1"/>
    </xf>
    <xf numFmtId="0" fontId="20" fillId="0" borderId="0" xfId="0" applyFont="1" applyAlignment="1">
      <alignment vertical="center"/>
    </xf>
    <xf numFmtId="0" fontId="1" fillId="0" borderId="3" xfId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/>
    </xf>
    <xf numFmtId="0" fontId="11" fillId="0" borderId="3" xfId="1" applyFont="1" applyBorder="1" applyAlignment="1">
      <alignment horizontal="left" wrapText="1"/>
    </xf>
    <xf numFmtId="0" fontId="4" fillId="0" borderId="3" xfId="1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 wrapText="1"/>
    </xf>
    <xf numFmtId="0" fontId="9" fillId="0" borderId="11" xfId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9" fillId="0" borderId="12" xfId="1" applyFont="1" applyBorder="1" applyAlignment="1">
      <alignment horizontal="center"/>
    </xf>
    <xf numFmtId="0" fontId="7" fillId="0" borderId="13" xfId="1" applyFont="1" applyBorder="1" applyAlignment="1">
      <alignment horizontal="center" vertical="center" wrapText="1"/>
    </xf>
    <xf numFmtId="1" fontId="6" fillId="2" borderId="4" xfId="1" applyNumberFormat="1" applyFont="1" applyFill="1" applyBorder="1" applyAlignment="1">
      <alignment horizontal="center" vertical="center"/>
    </xf>
    <xf numFmtId="1" fontId="6" fillId="2" borderId="5" xfId="1" applyNumberFormat="1" applyFont="1" applyFill="1" applyBorder="1" applyAlignment="1">
      <alignment horizontal="center" vertical="center"/>
    </xf>
    <xf numFmtId="1" fontId="6" fillId="2" borderId="6" xfId="1" applyNumberFormat="1" applyFont="1" applyFill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5" fillId="0" borderId="0" xfId="1" applyFont="1" applyAlignment="1">
      <alignment horizontal="center" wrapText="1" shrinkToFit="1"/>
    </xf>
    <xf numFmtId="0" fontId="11" fillId="0" borderId="4" xfId="1" applyFont="1" applyBorder="1" applyAlignment="1">
      <alignment horizontal="center" vertical="center"/>
    </xf>
    <xf numFmtId="0" fontId="11" fillId="0" borderId="5" xfId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/>
    </xf>
    <xf numFmtId="164" fontId="16" fillId="0" borderId="3" xfId="1" applyNumberFormat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164" fontId="1" fillId="0" borderId="3" xfId="1" applyNumberFormat="1" applyBorder="1" applyAlignment="1">
      <alignment horizontal="center" vertical="center" wrapText="1"/>
    </xf>
    <xf numFmtId="0" fontId="13" fillId="0" borderId="32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6" fillId="0" borderId="1" xfId="1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1" fillId="0" borderId="3" xfId="1" applyBorder="1" applyAlignment="1">
      <alignment horizontal="center"/>
    </xf>
    <xf numFmtId="0" fontId="7" fillId="0" borderId="4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7" fillId="0" borderId="6" xfId="1" applyFont="1" applyBorder="1" applyAlignment="1">
      <alignment horizontal="center" wrapText="1"/>
    </xf>
    <xf numFmtId="0" fontId="1" fillId="0" borderId="5" xfId="1" applyBorder="1" applyAlignment="1">
      <alignment horizontal="center"/>
    </xf>
    <xf numFmtId="0" fontId="1" fillId="0" borderId="6" xfId="1" applyBorder="1" applyAlignment="1">
      <alignment horizontal="center"/>
    </xf>
    <xf numFmtId="0" fontId="6" fillId="0" borderId="7" xfId="1" applyFont="1" applyBorder="1" applyAlignment="1">
      <alignment horizontal="center"/>
    </xf>
    <xf numFmtId="0" fontId="1" fillId="0" borderId="3" xfId="1" applyBorder="1" applyAlignment="1">
      <alignment horizontal="center" shrinkToFit="1"/>
    </xf>
    <xf numFmtId="0" fontId="8" fillId="0" borderId="8" xfId="1" applyFont="1" applyBorder="1" applyAlignment="1">
      <alignment horizontal="center"/>
    </xf>
    <xf numFmtId="0" fontId="8" fillId="0" borderId="9" xfId="1" applyFont="1" applyBorder="1" applyAlignment="1">
      <alignment horizontal="center"/>
    </xf>
    <xf numFmtId="0" fontId="8" fillId="0" borderId="10" xfId="1" applyFont="1" applyBorder="1" applyAlignment="1">
      <alignment horizontal="center"/>
    </xf>
    <xf numFmtId="0" fontId="14" fillId="0" borderId="32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8" fillId="0" borderId="16" xfId="1" applyFont="1" applyBorder="1" applyAlignment="1">
      <alignment horizontal="center"/>
    </xf>
    <xf numFmtId="0" fontId="4" fillId="0" borderId="17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4" fillId="0" borderId="16" xfId="1" applyFont="1" applyBorder="1" applyAlignment="1">
      <alignment horizontal="center"/>
    </xf>
    <xf numFmtId="0" fontId="13" fillId="2" borderId="32" xfId="0" applyFont="1" applyFill="1" applyBorder="1" applyAlignment="1">
      <alignment wrapText="1"/>
    </xf>
    <xf numFmtId="0" fontId="0" fillId="2" borderId="32" xfId="0" applyFill="1" applyBorder="1"/>
    <xf numFmtId="0" fontId="8" fillId="0" borderId="17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1" fillId="0" borderId="3" xfId="1" applyBorder="1" applyAlignment="1">
      <alignment horizontal="center" vertical="center"/>
    </xf>
    <xf numFmtId="0" fontId="11" fillId="0" borderId="18" xfId="1" applyFont="1" applyBorder="1" applyAlignment="1">
      <alignment horizontal="center" vertical="center"/>
    </xf>
    <xf numFmtId="0" fontId="11" fillId="0" borderId="21" xfId="1" applyFont="1" applyBorder="1" applyAlignment="1">
      <alignment horizontal="center" vertical="center"/>
    </xf>
    <xf numFmtId="0" fontId="11" fillId="0" borderId="27" xfId="1" applyFont="1" applyBorder="1" applyAlignment="1">
      <alignment horizontal="center" vertical="center"/>
    </xf>
    <xf numFmtId="0" fontId="11" fillId="0" borderId="28" xfId="1" applyFont="1" applyBorder="1" applyAlignment="1">
      <alignment horizontal="center" vertical="center"/>
    </xf>
    <xf numFmtId="0" fontId="8" fillId="0" borderId="3" xfId="1" applyFont="1" applyBorder="1" applyAlignment="1">
      <alignment horizontal="left" vertical="center" wrapText="1"/>
    </xf>
    <xf numFmtId="3" fontId="1" fillId="0" borderId="20" xfId="1" applyNumberFormat="1" applyBorder="1" applyAlignment="1">
      <alignment horizontal="center" vertical="center" wrapText="1"/>
    </xf>
    <xf numFmtId="3" fontId="1" fillId="0" borderId="9" xfId="1" applyNumberFormat="1" applyBorder="1" applyAlignment="1">
      <alignment horizontal="center" vertical="center" wrapText="1"/>
    </xf>
    <xf numFmtId="3" fontId="1" fillId="0" borderId="10" xfId="1" applyNumberFormat="1" applyBorder="1" applyAlignment="1">
      <alignment horizontal="center" vertical="center" wrapText="1"/>
    </xf>
    <xf numFmtId="3" fontId="1" fillId="0" borderId="23" xfId="1" applyNumberFormat="1" applyBorder="1" applyAlignment="1">
      <alignment horizontal="center" vertical="center" wrapText="1"/>
    </xf>
    <xf numFmtId="3" fontId="1" fillId="0" borderId="0" xfId="1" applyNumberFormat="1" applyAlignment="1">
      <alignment horizontal="center" vertical="center" wrapText="1"/>
    </xf>
    <xf numFmtId="3" fontId="1" fillId="0" borderId="12" xfId="1" applyNumberFormat="1" applyBorder="1" applyAlignment="1">
      <alignment horizontal="center" vertical="center" wrapText="1"/>
    </xf>
    <xf numFmtId="3" fontId="1" fillId="0" borderId="26" xfId="1" applyNumberFormat="1" applyBorder="1" applyAlignment="1">
      <alignment horizontal="center" vertical="center" wrapText="1"/>
    </xf>
    <xf numFmtId="3" fontId="1" fillId="0" borderId="13" xfId="1" applyNumberFormat="1" applyBorder="1" applyAlignment="1">
      <alignment horizontal="center" vertical="center" wrapText="1"/>
    </xf>
    <xf numFmtId="3" fontId="1" fillId="0" borderId="15" xfId="1" applyNumberFormat="1" applyBorder="1" applyAlignment="1">
      <alignment horizontal="center" vertical="center" wrapText="1"/>
    </xf>
    <xf numFmtId="0" fontId="13" fillId="0" borderId="32" xfId="0" applyFont="1" applyFill="1" applyBorder="1" applyAlignment="1">
      <alignment wrapText="1"/>
    </xf>
    <xf numFmtId="0" fontId="0" fillId="0" borderId="32" xfId="0" applyFill="1" applyBorder="1"/>
    <xf numFmtId="0" fontId="8" fillId="0" borderId="18" xfId="1" applyFont="1" applyBorder="1" applyAlignment="1">
      <alignment horizontal="center" vertical="center" wrapText="1"/>
    </xf>
    <xf numFmtId="0" fontId="8" fillId="0" borderId="21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18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/>
    </xf>
    <xf numFmtId="0" fontId="11" fillId="0" borderId="9" xfId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0" fontId="19" fillId="2" borderId="32" xfId="0" applyFont="1" applyFill="1" applyBorder="1"/>
    <xf numFmtId="0" fontId="8" fillId="0" borderId="8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/>
    </xf>
    <xf numFmtId="0" fontId="5" fillId="0" borderId="21" xfId="1" applyFont="1" applyBorder="1" applyAlignment="1">
      <alignment horizontal="center" vertical="center"/>
    </xf>
    <xf numFmtId="0" fontId="5" fillId="0" borderId="24" xfId="1" applyFont="1" applyBorder="1" applyAlignment="1">
      <alignment horizontal="center" vertical="center"/>
    </xf>
    <xf numFmtId="0" fontId="17" fillId="0" borderId="8" xfId="1" applyFont="1" applyFill="1" applyBorder="1" applyAlignment="1">
      <alignment horizontal="center" vertical="center" wrapText="1"/>
    </xf>
    <xf numFmtId="0" fontId="17" fillId="0" borderId="9" xfId="1" applyFont="1" applyFill="1" applyBorder="1" applyAlignment="1">
      <alignment horizontal="center" vertical="center" wrapText="1"/>
    </xf>
    <xf numFmtId="0" fontId="17" fillId="0" borderId="19" xfId="1" applyFont="1" applyFill="1" applyBorder="1" applyAlignment="1">
      <alignment horizontal="center" vertical="center" wrapText="1"/>
    </xf>
    <xf numFmtId="0" fontId="17" fillId="0" borderId="11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22" xfId="1" applyFont="1" applyFill="1" applyBorder="1" applyAlignment="1">
      <alignment horizontal="center" vertical="center" wrapText="1"/>
    </xf>
    <xf numFmtId="0" fontId="17" fillId="0" borderId="14" xfId="1" applyFont="1" applyFill="1" applyBorder="1" applyAlignment="1">
      <alignment horizontal="center" vertical="center" wrapText="1"/>
    </xf>
    <xf numFmtId="0" fontId="17" fillId="0" borderId="13" xfId="1" applyFont="1" applyFill="1" applyBorder="1" applyAlignment="1">
      <alignment horizontal="center" vertical="center" wrapText="1"/>
    </xf>
    <xf numFmtId="0" fontId="17" fillId="0" borderId="25" xfId="1" applyFont="1" applyFill="1" applyBorder="1" applyAlignment="1">
      <alignment horizontal="center" vertical="center" wrapText="1"/>
    </xf>
    <xf numFmtId="0" fontId="11" fillId="0" borderId="20" xfId="1" applyFont="1" applyBorder="1" applyAlignment="1">
      <alignment horizontal="center" vertical="center"/>
    </xf>
    <xf numFmtId="0" fontId="11" fillId="0" borderId="19" xfId="1" applyFont="1" applyBorder="1" applyAlignment="1">
      <alignment horizontal="center" vertical="center"/>
    </xf>
    <xf numFmtId="0" fontId="11" fillId="0" borderId="23" xfId="1" applyFont="1" applyBorder="1" applyAlignment="1">
      <alignment horizontal="center" vertical="center"/>
    </xf>
    <xf numFmtId="0" fontId="11" fillId="0" borderId="22" xfId="1" applyFont="1" applyBorder="1" applyAlignment="1">
      <alignment horizontal="center" vertical="center"/>
    </xf>
    <xf numFmtId="0" fontId="11" fillId="0" borderId="26" xfId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/>
    </xf>
    <xf numFmtId="0" fontId="11" fillId="0" borderId="25" xfId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19" xfId="1" applyFont="1" applyBorder="1" applyAlignment="1">
      <alignment horizontal="center" vertical="center"/>
    </xf>
    <xf numFmtId="0" fontId="7" fillId="0" borderId="23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22" xfId="1" applyFont="1" applyBorder="1" applyAlignment="1">
      <alignment horizontal="center" vertical="center"/>
    </xf>
    <xf numFmtId="0" fontId="7" fillId="0" borderId="26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7" fillId="0" borderId="25" xfId="1" applyFont="1" applyBorder="1" applyAlignment="1">
      <alignment horizontal="center" vertical="center"/>
    </xf>
    <xf numFmtId="0" fontId="19" fillId="0" borderId="32" xfId="0" applyFont="1" applyFill="1" applyBorder="1"/>
    <xf numFmtId="164" fontId="12" fillId="0" borderId="3" xfId="1" applyNumberFormat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11" fillId="0" borderId="22" xfId="1" applyFont="1" applyBorder="1" applyAlignment="1">
      <alignment horizontal="center"/>
    </xf>
    <xf numFmtId="0" fontId="11" fillId="0" borderId="4" xfId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11" fillId="0" borderId="23" xfId="1" applyFont="1" applyBorder="1" applyAlignment="1">
      <alignment horizontal="right"/>
    </xf>
    <xf numFmtId="0" fontId="11" fillId="0" borderId="0" xfId="1" applyFont="1" applyAlignment="1">
      <alignment horizontal="right"/>
    </xf>
    <xf numFmtId="0" fontId="11" fillId="0" borderId="22" xfId="1" applyFont="1" applyBorder="1" applyAlignment="1">
      <alignment horizontal="right"/>
    </xf>
    <xf numFmtId="0" fontId="15" fillId="0" borderId="23" xfId="1" applyFont="1" applyBorder="1" applyAlignment="1">
      <alignment horizontal="center"/>
    </xf>
    <xf numFmtId="0" fontId="15" fillId="0" borderId="0" xfId="1" applyFont="1" applyAlignment="1">
      <alignment horizontal="center"/>
    </xf>
    <xf numFmtId="0" fontId="15" fillId="0" borderId="12" xfId="1" applyFont="1" applyBorder="1" applyAlignment="1">
      <alignment horizontal="center"/>
    </xf>
  </cellXfs>
  <cellStyles count="3">
    <cellStyle name="Millares 2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57150</xdr:rowOff>
    </xdr:from>
    <xdr:to>
      <xdr:col>25</xdr:col>
      <xdr:colOff>285750</xdr:colOff>
      <xdr:row>12</xdr:row>
      <xdr:rowOff>19050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6BC2FF70-A515-4AB1-A731-2F34998C9FFA}"/>
            </a:ext>
          </a:extLst>
        </xdr:cNvPr>
        <xdr:cNvSpPr>
          <a:spLocks noChangeArrowheads="1"/>
        </xdr:cNvSpPr>
      </xdr:nvSpPr>
      <xdr:spPr bwMode="auto">
        <a:xfrm>
          <a:off x="0" y="1066800"/>
          <a:ext cx="9324975" cy="1343025"/>
        </a:xfrm>
        <a:prstGeom prst="roundRect">
          <a:avLst>
            <a:gd name="adj" fmla="val 16667"/>
          </a:avLst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9525</xdr:colOff>
      <xdr:row>12</xdr:row>
      <xdr:rowOff>85725</xdr:rowOff>
    </xdr:from>
    <xdr:to>
      <xdr:col>26</xdr:col>
      <xdr:colOff>9525</xdr:colOff>
      <xdr:row>22</xdr:row>
      <xdr:rowOff>66675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C004A440-42C3-41A2-B1BD-226D25A038FC}"/>
            </a:ext>
          </a:extLst>
        </xdr:cNvPr>
        <xdr:cNvSpPr>
          <a:spLocks noChangeArrowheads="1"/>
        </xdr:cNvSpPr>
      </xdr:nvSpPr>
      <xdr:spPr bwMode="auto">
        <a:xfrm>
          <a:off x="9525" y="2476500"/>
          <a:ext cx="9334500" cy="2419350"/>
        </a:xfrm>
        <a:prstGeom prst="roundRect">
          <a:avLst>
            <a:gd name="adj" fmla="val 16667"/>
          </a:avLst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219075</xdr:colOff>
      <xdr:row>1</xdr:row>
      <xdr:rowOff>28575</xdr:rowOff>
    </xdr:from>
    <xdr:to>
      <xdr:col>1</xdr:col>
      <xdr:colOff>28575</xdr:colOff>
      <xdr:row>2</xdr:row>
      <xdr:rowOff>95250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9A59C478-6718-47F1-A535-9DC507FA8E4D}"/>
            </a:ext>
          </a:extLst>
        </xdr:cNvPr>
        <xdr:cNvSpPr txBox="1">
          <a:spLocks noChangeArrowheads="1"/>
        </xdr:cNvSpPr>
      </xdr:nvSpPr>
      <xdr:spPr bwMode="auto">
        <a:xfrm>
          <a:off x="219075" y="190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0</xdr:row>
      <xdr:rowOff>76200</xdr:rowOff>
    </xdr:from>
    <xdr:to>
      <xdr:col>1</xdr:col>
      <xdr:colOff>1162050</xdr:colOff>
      <xdr:row>5</xdr:row>
      <xdr:rowOff>9525</xdr:rowOff>
    </xdr:to>
    <xdr:pic>
      <xdr:nvPicPr>
        <xdr:cNvPr id="6" name="6 Imagen">
          <a:extLst>
            <a:ext uri="{FF2B5EF4-FFF2-40B4-BE49-F238E27FC236}">
              <a16:creationId xmlns:a16="http://schemas.microsoft.com/office/drawing/2014/main" id="{B2C32838-1480-441E-86D3-5F963949B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76200"/>
          <a:ext cx="8953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</xdr:colOff>
      <xdr:row>58</xdr:row>
      <xdr:rowOff>152400</xdr:rowOff>
    </xdr:from>
    <xdr:to>
      <xdr:col>1</xdr:col>
      <xdr:colOff>1267692</xdr:colOff>
      <xdr:row>59</xdr:row>
      <xdr:rowOff>31632</xdr:rowOff>
    </xdr:to>
    <xdr:pic>
      <xdr:nvPicPr>
        <xdr:cNvPr id="7" name="Imagen 5" descr="C:\Users\s_agu\Downloads\FIRMA DIGITAL.jpg">
          <a:extLst>
            <a:ext uri="{FF2B5EF4-FFF2-40B4-BE49-F238E27FC236}">
              <a16:creationId xmlns:a16="http://schemas.microsoft.com/office/drawing/2014/main" id="{B79725E6-3FCB-4F4A-8F47-396A0DEA8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744483">
          <a:off x="304801" y="11247120"/>
          <a:ext cx="1267691" cy="9663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cheverric/AppData/Local/Microsoft/Windows/Temporary%20Internet%20Files/Content.Outlook/DXKJLPJD/Doc%20Excel%20Imag/senagro%20ver%202.0%20formato%20para%20matricular%20curs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"/>
      <sheetName val="MATRIZ CC"/>
      <sheetName val="F5_016 _2_"/>
      <sheetName val="Etapa productiva"/>
      <sheetName val="Plan Mejoramiento (desercion)"/>
      <sheetName val="Seguimiento y evaluacion EP"/>
      <sheetName val="ficha matricula"/>
      <sheetName val="Evaluación grupal"/>
      <sheetName val="HOJA DE VIDA"/>
      <sheetName val="Control Operativo"/>
      <sheetName val="Lista de materiales"/>
      <sheetName val="Control acciones complementaria"/>
      <sheetName val="Induccion hoja 1"/>
      <sheetName val="Induccion hoja 2"/>
      <sheetName val="Condicionamiento"/>
      <sheetName val="Listado de documentos"/>
      <sheetName val="compromiso del aprendiz"/>
      <sheetName val="senagro ver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B62"/>
  <sheetViews>
    <sheetView showGridLines="0" tabSelected="1" view="pageBreakPreview" topLeftCell="A13" zoomScale="75" zoomScaleNormal="75" zoomScaleSheetLayoutView="75" workbookViewId="0">
      <selection activeCell="G20" sqref="G20"/>
    </sheetView>
  </sheetViews>
  <sheetFormatPr baseColWidth="10" defaultColWidth="11.3984375" defaultRowHeight="13.2"/>
  <cols>
    <col min="1" max="1" width="4" style="1" customWidth="1"/>
    <col min="2" max="2" width="24.3984375" style="2" customWidth="1"/>
    <col min="3" max="3" width="3.19921875" style="1" customWidth="1"/>
    <col min="4" max="5" width="2.69921875" style="1" customWidth="1"/>
    <col min="6" max="6" width="3.69921875" style="1" customWidth="1"/>
    <col min="7" max="7" width="2.69921875" style="1" customWidth="1"/>
    <col min="8" max="8" width="7.59765625" style="1" customWidth="1"/>
    <col min="9" max="9" width="24.09765625" style="1" customWidth="1"/>
    <col min="10" max="10" width="2.69921875" style="1" customWidth="1"/>
    <col min="11" max="11" width="3.59765625" style="1" bestFit="1" customWidth="1"/>
    <col min="12" max="12" width="1.59765625" style="1" customWidth="1"/>
    <col min="13" max="14" width="2.69921875" style="1" customWidth="1"/>
    <col min="15" max="15" width="2.59765625" style="1" customWidth="1"/>
    <col min="16" max="16" width="5" style="1" customWidth="1"/>
    <col min="17" max="17" width="23.3984375" style="1" customWidth="1"/>
    <col min="18" max="18" width="23.19921875" style="1" hidden="1" customWidth="1"/>
    <col min="19" max="24" width="2.69921875" style="1" customWidth="1"/>
    <col min="25" max="25" width="4.19921875" style="1" customWidth="1"/>
    <col min="26" max="26" width="4.3984375" style="1" customWidth="1"/>
    <col min="27" max="27" width="0.19921875" style="1" customWidth="1"/>
    <col min="28" max="28" width="23.19921875" style="1" bestFit="1" customWidth="1"/>
    <col min="29" max="16384" width="11.3984375" style="1"/>
  </cols>
  <sheetData>
    <row r="2" spans="1:26" ht="9.75" customHeight="1"/>
    <row r="3" spans="1:26" ht="22.8">
      <c r="A3" s="90" t="s">
        <v>0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</row>
    <row r="4" spans="1:26" ht="21">
      <c r="A4" s="91" t="s">
        <v>1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</row>
    <row r="5" spans="1:26" ht="13.5" customHeight="1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</row>
    <row r="6" spans="1:26" ht="13.8" thickBot="1">
      <c r="Q6" s="3"/>
    </row>
    <row r="7" spans="1:26" ht="29.25" customHeight="1" thickBot="1">
      <c r="A7" s="4" t="s">
        <v>2</v>
      </c>
      <c r="B7" s="5"/>
      <c r="D7" s="6"/>
      <c r="E7" s="6"/>
      <c r="F7" s="93">
        <v>66</v>
      </c>
      <c r="G7" s="94"/>
      <c r="I7" s="4" t="s">
        <v>3</v>
      </c>
      <c r="J7" s="95" t="s">
        <v>4</v>
      </c>
      <c r="K7" s="95"/>
      <c r="L7" s="95"/>
      <c r="M7" s="95"/>
      <c r="N7" s="95"/>
      <c r="O7" s="95"/>
      <c r="P7" s="95"/>
      <c r="R7" s="4" t="s">
        <v>5</v>
      </c>
      <c r="S7" s="96" t="s">
        <v>43</v>
      </c>
      <c r="T7" s="97"/>
      <c r="U7" s="97"/>
      <c r="V7" s="98"/>
      <c r="W7" s="7"/>
      <c r="X7" s="99">
        <v>1</v>
      </c>
      <c r="Y7" s="100"/>
    </row>
    <row r="8" spans="1:26" ht="5.4" customHeight="1" thickBot="1">
      <c r="A8" s="4"/>
      <c r="B8" s="5"/>
      <c r="D8" s="6"/>
      <c r="E8" s="6"/>
      <c r="F8" s="6"/>
      <c r="G8" s="6"/>
      <c r="R8" s="8"/>
    </row>
    <row r="9" spans="1:26" ht="57.6" customHeight="1" thickBot="1">
      <c r="A9" s="4" t="s">
        <v>6</v>
      </c>
      <c r="B9" s="5"/>
      <c r="D9" s="93">
        <v>9308</v>
      </c>
      <c r="E9" s="101"/>
      <c r="F9" s="101"/>
      <c r="G9" s="94"/>
      <c r="I9" s="4" t="s">
        <v>7</v>
      </c>
      <c r="J9" s="102" t="s">
        <v>8</v>
      </c>
      <c r="K9" s="102"/>
      <c r="L9" s="102"/>
      <c r="M9" s="102"/>
      <c r="N9" s="102"/>
      <c r="O9" s="102"/>
      <c r="P9" s="102"/>
      <c r="Q9" s="102"/>
      <c r="R9" s="102"/>
      <c r="T9" s="103" t="s">
        <v>9</v>
      </c>
      <c r="U9" s="104"/>
      <c r="V9" s="104"/>
      <c r="W9" s="104"/>
      <c r="X9" s="104"/>
      <c r="Y9" s="105"/>
    </row>
    <row r="10" spans="1:26" ht="20.399999999999999" customHeight="1">
      <c r="A10" s="4"/>
      <c r="B10" s="5"/>
      <c r="R10" s="8"/>
      <c r="S10" s="4"/>
      <c r="T10" s="72"/>
      <c r="U10" s="73"/>
      <c r="V10" s="73"/>
      <c r="W10" s="73"/>
      <c r="X10" s="73"/>
      <c r="Y10" s="74"/>
    </row>
    <row r="11" spans="1:26" ht="80.400000000000006" customHeight="1" thickBot="1">
      <c r="A11" s="4" t="s">
        <v>10</v>
      </c>
      <c r="B11" s="5"/>
      <c r="C11" s="9"/>
      <c r="D11" s="75" t="s">
        <v>46</v>
      </c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T11" s="10"/>
      <c r="U11" s="11"/>
      <c r="V11" s="11"/>
      <c r="W11" s="11"/>
      <c r="X11" s="11"/>
      <c r="Y11" s="12"/>
    </row>
    <row r="12" spans="1:26" ht="9" customHeight="1">
      <c r="A12" s="4"/>
      <c r="B12" s="5"/>
      <c r="J12" s="8"/>
    </row>
    <row r="13" spans="1:26">
      <c r="I13" s="4"/>
      <c r="R13" s="8"/>
      <c r="S13" s="8"/>
    </row>
    <row r="14" spans="1:26" s="13" customFormat="1" ht="15">
      <c r="B14" s="14" t="s">
        <v>11</v>
      </c>
      <c r="C14" s="76"/>
      <c r="D14" s="77"/>
      <c r="E14" s="77"/>
      <c r="F14" s="77"/>
      <c r="G14" s="78"/>
      <c r="I14" s="15" t="s">
        <v>12</v>
      </c>
      <c r="J14" s="83">
        <v>13410563</v>
      </c>
      <c r="K14" s="84"/>
      <c r="L14" s="84"/>
      <c r="M14" s="84"/>
      <c r="N14" s="84"/>
      <c r="O14" s="84"/>
      <c r="P14" s="84"/>
      <c r="Q14" s="85"/>
      <c r="R14" s="16" t="s">
        <v>13</v>
      </c>
      <c r="S14" s="79">
        <v>1</v>
      </c>
      <c r="T14" s="80"/>
      <c r="U14" s="81"/>
    </row>
    <row r="15" spans="1:26" ht="4.5" customHeight="1">
      <c r="I15" s="4"/>
      <c r="R15" s="8"/>
      <c r="S15" s="8"/>
    </row>
    <row r="16" spans="1:26">
      <c r="A16" s="17"/>
      <c r="B16" s="5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18"/>
      <c r="S16" s="19"/>
      <c r="T16" s="19"/>
      <c r="U16" s="19"/>
      <c r="V16" s="19"/>
      <c r="W16" s="19"/>
      <c r="X16" s="19"/>
      <c r="Y16" s="19"/>
      <c r="Z16" s="19"/>
    </row>
    <row r="17" spans="1:28" ht="40.5" customHeight="1">
      <c r="A17" s="4"/>
      <c r="B17" s="20" t="s">
        <v>14</v>
      </c>
      <c r="C17" s="86">
        <v>46196</v>
      </c>
      <c r="D17" s="86"/>
      <c r="E17" s="86"/>
      <c r="F17" s="86"/>
      <c r="G17" s="86"/>
      <c r="H17" s="86"/>
      <c r="I17" s="87" t="s">
        <v>15</v>
      </c>
      <c r="J17" s="87"/>
      <c r="K17" s="87"/>
      <c r="L17" s="21"/>
      <c r="M17" s="21"/>
      <c r="N17" s="21"/>
      <c r="O17" s="21"/>
      <c r="P17" s="21"/>
      <c r="Q17" s="88" t="s">
        <v>72</v>
      </c>
      <c r="R17" s="88"/>
      <c r="S17" s="71"/>
      <c r="T17" s="71"/>
      <c r="U17" s="71"/>
      <c r="V17" s="71"/>
      <c r="W17" s="71"/>
      <c r="X17" s="71"/>
      <c r="Y17" s="71"/>
      <c r="Z17" s="71"/>
    </row>
    <row r="18" spans="1:28" ht="13.5" customHeight="1">
      <c r="R18" s="8"/>
      <c r="S18" s="8"/>
    </row>
    <row r="19" spans="1:28" ht="47.25" customHeight="1">
      <c r="B19" s="70" t="s">
        <v>44</v>
      </c>
      <c r="C19" s="70"/>
      <c r="D19" s="71" t="s">
        <v>16</v>
      </c>
      <c r="E19" s="71"/>
      <c r="F19" s="71"/>
      <c r="G19" s="66" t="s">
        <v>74</v>
      </c>
      <c r="H19" s="67"/>
      <c r="I19" s="67"/>
      <c r="J19" s="67"/>
      <c r="K19" s="67"/>
      <c r="L19" s="67"/>
      <c r="M19" s="67"/>
      <c r="N19" s="67"/>
      <c r="O19" s="67"/>
      <c r="P19" s="67"/>
      <c r="Q19" s="22"/>
      <c r="R19" s="16" t="s">
        <v>17</v>
      </c>
      <c r="S19" s="68" t="s">
        <v>18</v>
      </c>
      <c r="T19" s="68"/>
      <c r="U19" s="68"/>
      <c r="V19" s="68"/>
      <c r="W19" s="68"/>
    </row>
    <row r="20" spans="1:28">
      <c r="A20" s="4"/>
      <c r="B20" s="5"/>
      <c r="C20" s="8"/>
      <c r="D20" s="8"/>
      <c r="E20" s="8"/>
      <c r="F20" s="8"/>
      <c r="G20" s="8"/>
      <c r="H20" s="8"/>
      <c r="J20" s="8"/>
      <c r="K20" s="8"/>
      <c r="L20" s="8"/>
      <c r="M20" s="8"/>
      <c r="N20" s="8"/>
      <c r="O20" s="8"/>
      <c r="P20" s="8"/>
      <c r="Q20" s="8"/>
      <c r="R20" s="18"/>
    </row>
    <row r="21" spans="1:28" ht="24.75" customHeight="1">
      <c r="A21" s="4"/>
      <c r="B21" s="69" t="s">
        <v>45</v>
      </c>
      <c r="C21" s="69"/>
      <c r="D21" s="69"/>
      <c r="E21" s="69"/>
      <c r="F21" s="69"/>
      <c r="G21" s="69"/>
      <c r="H21" s="69"/>
      <c r="I21" s="23" t="s">
        <v>19</v>
      </c>
      <c r="J21" s="117" t="s">
        <v>20</v>
      </c>
      <c r="K21" s="117"/>
      <c r="L21" s="117"/>
      <c r="M21" s="117"/>
      <c r="N21" s="117"/>
      <c r="O21" s="117"/>
      <c r="P21" s="117"/>
      <c r="Q21" s="117"/>
      <c r="R21" s="24" t="s">
        <v>21</v>
      </c>
      <c r="S21" s="122" t="s">
        <v>41</v>
      </c>
      <c r="T21" s="122"/>
      <c r="U21" s="122"/>
      <c r="V21" s="122"/>
      <c r="W21" s="122"/>
      <c r="X21" s="122"/>
      <c r="Y21" s="122"/>
    </row>
    <row r="22" spans="1:28" ht="8.25" customHeight="1">
      <c r="A22" s="4"/>
      <c r="J22" s="8"/>
      <c r="K22" s="8"/>
      <c r="L22" s="8"/>
      <c r="M22" s="8"/>
      <c r="N22" s="8"/>
      <c r="O22" s="8"/>
      <c r="P22" s="8"/>
      <c r="Q22" s="8"/>
      <c r="R22" s="18"/>
    </row>
    <row r="23" spans="1:28" ht="13.8" thickBot="1"/>
    <row r="24" spans="1:28" ht="15.75" customHeight="1" thickBot="1">
      <c r="A24" s="25" t="s">
        <v>22</v>
      </c>
      <c r="B24" s="107" t="s">
        <v>23</v>
      </c>
      <c r="C24" s="108"/>
      <c r="D24" s="108"/>
      <c r="E24" s="108"/>
      <c r="F24" s="108"/>
      <c r="G24" s="108"/>
      <c r="H24" s="108"/>
      <c r="I24" s="109"/>
      <c r="J24" s="110" t="s">
        <v>24</v>
      </c>
      <c r="K24" s="111"/>
      <c r="L24" s="112"/>
      <c r="M24" s="115" t="s">
        <v>25</v>
      </c>
      <c r="N24" s="108"/>
      <c r="O24" s="108"/>
      <c r="P24" s="108"/>
      <c r="Q24" s="108"/>
      <c r="R24" s="109"/>
      <c r="S24" s="115" t="s">
        <v>26</v>
      </c>
      <c r="T24" s="108"/>
      <c r="U24" s="108"/>
      <c r="V24" s="108"/>
      <c r="W24" s="108"/>
      <c r="X24" s="108"/>
      <c r="Y24" s="108"/>
      <c r="Z24" s="116"/>
    </row>
    <row r="25" spans="1:28" ht="15.75" customHeight="1">
      <c r="A25" s="155">
        <v>1</v>
      </c>
      <c r="B25" s="158" t="s">
        <v>46</v>
      </c>
      <c r="C25" s="159"/>
      <c r="D25" s="159"/>
      <c r="E25" s="159"/>
      <c r="F25" s="159"/>
      <c r="G25" s="159"/>
      <c r="H25" s="159"/>
      <c r="I25" s="160"/>
      <c r="J25" s="167">
        <v>48</v>
      </c>
      <c r="K25" s="145"/>
      <c r="L25" s="168"/>
      <c r="M25" s="174" t="s">
        <v>42</v>
      </c>
      <c r="N25" s="175"/>
      <c r="O25" s="175"/>
      <c r="P25" s="175"/>
      <c r="Q25" s="175"/>
      <c r="R25" s="176"/>
      <c r="S25" s="123">
        <v>1088266329</v>
      </c>
      <c r="T25" s="124"/>
      <c r="U25" s="124"/>
      <c r="V25" s="124"/>
      <c r="W25" s="124"/>
      <c r="X25" s="124"/>
      <c r="Y25" s="124"/>
      <c r="Z25" s="125"/>
    </row>
    <row r="26" spans="1:28" ht="15" customHeight="1">
      <c r="A26" s="156"/>
      <c r="B26" s="161"/>
      <c r="C26" s="162"/>
      <c r="D26" s="162"/>
      <c r="E26" s="162"/>
      <c r="F26" s="162"/>
      <c r="G26" s="162"/>
      <c r="H26" s="162"/>
      <c r="I26" s="163"/>
      <c r="J26" s="169"/>
      <c r="K26" s="87"/>
      <c r="L26" s="170"/>
      <c r="M26" s="177"/>
      <c r="N26" s="178"/>
      <c r="O26" s="178"/>
      <c r="P26" s="178"/>
      <c r="Q26" s="178"/>
      <c r="R26" s="179"/>
      <c r="S26" s="126"/>
      <c r="T26" s="127"/>
      <c r="U26" s="127"/>
      <c r="V26" s="127"/>
      <c r="W26" s="127"/>
      <c r="X26" s="127"/>
      <c r="Y26" s="127"/>
      <c r="Z26" s="128"/>
    </row>
    <row r="27" spans="1:28" ht="15" customHeight="1" thickBot="1">
      <c r="A27" s="157"/>
      <c r="B27" s="164"/>
      <c r="C27" s="165"/>
      <c r="D27" s="165"/>
      <c r="E27" s="165"/>
      <c r="F27" s="165"/>
      <c r="G27" s="165"/>
      <c r="H27" s="165"/>
      <c r="I27" s="166"/>
      <c r="J27" s="171"/>
      <c r="K27" s="172"/>
      <c r="L27" s="173"/>
      <c r="M27" s="180"/>
      <c r="N27" s="181"/>
      <c r="O27" s="181"/>
      <c r="P27" s="181"/>
      <c r="Q27" s="181"/>
      <c r="R27" s="182"/>
      <c r="S27" s="129"/>
      <c r="T27" s="130"/>
      <c r="U27" s="130"/>
      <c r="V27" s="130"/>
      <c r="W27" s="130"/>
      <c r="X27" s="130"/>
      <c r="Y27" s="130"/>
      <c r="Z27" s="131"/>
    </row>
    <row r="28" spans="1:28" ht="13.8" thickBot="1">
      <c r="A28" s="26"/>
      <c r="B28" s="5"/>
      <c r="C28" s="27"/>
      <c r="D28" s="27"/>
      <c r="E28" s="27"/>
      <c r="F28" s="27"/>
      <c r="G28" s="27"/>
      <c r="H28" s="27"/>
      <c r="I28" s="27"/>
      <c r="J28" s="28"/>
      <c r="K28" s="28"/>
      <c r="L28" s="27"/>
      <c r="M28" s="27"/>
      <c r="N28" s="27"/>
      <c r="O28" s="27"/>
      <c r="P28" s="27"/>
      <c r="Q28" s="27"/>
      <c r="R28" s="27"/>
      <c r="S28" s="29"/>
      <c r="T28" s="29"/>
      <c r="U28" s="29"/>
      <c r="V28" s="29"/>
      <c r="W28" s="29"/>
      <c r="X28" s="29"/>
      <c r="Y28" s="29"/>
      <c r="Z28" s="26"/>
    </row>
    <row r="29" spans="1:28" ht="15" customHeight="1">
      <c r="A29" s="142" t="s">
        <v>22</v>
      </c>
      <c r="B29" s="144" t="s">
        <v>27</v>
      </c>
      <c r="C29" s="145"/>
      <c r="D29" s="145"/>
      <c r="E29" s="145"/>
      <c r="F29" s="145"/>
      <c r="G29" s="145"/>
      <c r="H29" s="145"/>
      <c r="I29" s="118" t="s">
        <v>28</v>
      </c>
      <c r="J29" s="120" t="s">
        <v>29</v>
      </c>
      <c r="K29" s="121"/>
      <c r="L29" s="149" t="s">
        <v>30</v>
      </c>
      <c r="M29" s="150"/>
      <c r="N29" s="150"/>
      <c r="O29" s="150"/>
      <c r="P29" s="151"/>
      <c r="Q29" s="134" t="s">
        <v>31</v>
      </c>
      <c r="R29" s="30"/>
      <c r="S29" s="136" t="s">
        <v>32</v>
      </c>
      <c r="T29" s="137"/>
      <c r="U29" s="137"/>
      <c r="V29" s="137"/>
      <c r="W29" s="137"/>
      <c r="X29" s="137"/>
      <c r="Y29" s="137"/>
      <c r="Z29" s="138"/>
    </row>
    <row r="30" spans="1:28" ht="15.75" customHeight="1">
      <c r="A30" s="143"/>
      <c r="B30" s="146"/>
      <c r="C30" s="147"/>
      <c r="D30" s="147"/>
      <c r="E30" s="147"/>
      <c r="F30" s="147"/>
      <c r="G30" s="147"/>
      <c r="H30" s="147"/>
      <c r="I30" s="119"/>
      <c r="J30" s="31" t="s">
        <v>33</v>
      </c>
      <c r="K30" s="32" t="s">
        <v>34</v>
      </c>
      <c r="L30" s="152"/>
      <c r="M30" s="153"/>
      <c r="N30" s="153"/>
      <c r="O30" s="153"/>
      <c r="P30" s="154"/>
      <c r="Q30" s="135"/>
      <c r="R30" s="33"/>
      <c r="S30" s="139"/>
      <c r="T30" s="140"/>
      <c r="U30" s="140"/>
      <c r="V30" s="140"/>
      <c r="W30" s="140"/>
      <c r="X30" s="140"/>
      <c r="Y30" s="140"/>
      <c r="Z30" s="141"/>
    </row>
    <row r="31" spans="1:28" s="49" customFormat="1" ht="13.5" customHeight="1">
      <c r="A31" s="52">
        <v>1</v>
      </c>
      <c r="B31" s="113" t="s">
        <v>47</v>
      </c>
      <c r="C31" s="114"/>
      <c r="D31" s="114"/>
      <c r="E31" s="114"/>
      <c r="F31" s="114"/>
      <c r="G31" s="114"/>
      <c r="H31" s="114"/>
      <c r="I31" s="62">
        <v>3112145014</v>
      </c>
      <c r="J31" s="54" t="s">
        <v>50</v>
      </c>
      <c r="K31" s="55"/>
      <c r="L31" s="106" t="s">
        <v>62</v>
      </c>
      <c r="M31" s="106"/>
      <c r="N31" s="106"/>
      <c r="O31" s="106"/>
      <c r="P31" s="106"/>
      <c r="Q31" s="53">
        <v>25172218</v>
      </c>
      <c r="R31" s="53"/>
      <c r="S31" s="89" t="s">
        <v>71</v>
      </c>
      <c r="T31" s="89"/>
      <c r="U31" s="89"/>
      <c r="V31" s="89"/>
      <c r="W31" s="89"/>
      <c r="X31" s="89"/>
      <c r="Y31" s="89"/>
      <c r="Z31" s="89"/>
      <c r="AB31" s="51"/>
    </row>
    <row r="32" spans="1:28" s="49" customFormat="1" ht="12.75" customHeight="1">
      <c r="A32" s="52">
        <v>2</v>
      </c>
      <c r="B32" s="132" t="s">
        <v>48</v>
      </c>
      <c r="C32" s="133"/>
      <c r="D32" s="133"/>
      <c r="E32" s="133"/>
      <c r="F32" s="133"/>
      <c r="G32" s="133"/>
      <c r="H32" s="133"/>
      <c r="I32" s="61">
        <v>3148899808</v>
      </c>
      <c r="J32" s="54" t="s">
        <v>50</v>
      </c>
      <c r="K32" s="55"/>
      <c r="L32" s="106" t="s">
        <v>62</v>
      </c>
      <c r="M32" s="106"/>
      <c r="N32" s="106"/>
      <c r="O32" s="106"/>
      <c r="P32" s="106"/>
      <c r="Q32" s="53">
        <v>25170573</v>
      </c>
      <c r="R32" s="56"/>
      <c r="S32" s="89" t="s">
        <v>71</v>
      </c>
      <c r="T32" s="89"/>
      <c r="U32" s="89"/>
      <c r="V32" s="89"/>
      <c r="W32" s="89"/>
      <c r="X32" s="89"/>
      <c r="Y32" s="89"/>
      <c r="Z32" s="89"/>
      <c r="AB32" s="51"/>
    </row>
    <row r="33" spans="1:28" s="49" customFormat="1" ht="12.75" customHeight="1">
      <c r="A33" s="52">
        <v>3</v>
      </c>
      <c r="B33" s="132" t="s">
        <v>49</v>
      </c>
      <c r="C33" s="133"/>
      <c r="D33" s="133"/>
      <c r="E33" s="133"/>
      <c r="F33" s="133"/>
      <c r="G33" s="133"/>
      <c r="H33" s="133"/>
      <c r="I33" s="53">
        <v>3127712221</v>
      </c>
      <c r="J33" s="54" t="s">
        <v>50</v>
      </c>
      <c r="K33" s="55"/>
      <c r="L33" s="106" t="s">
        <v>62</v>
      </c>
      <c r="M33" s="106"/>
      <c r="N33" s="106"/>
      <c r="O33" s="106"/>
      <c r="P33" s="106"/>
      <c r="Q33" s="53">
        <v>29137046</v>
      </c>
      <c r="R33" s="53"/>
      <c r="S33" s="89" t="s">
        <v>71</v>
      </c>
      <c r="T33" s="89"/>
      <c r="U33" s="89"/>
      <c r="V33" s="89"/>
      <c r="W33" s="89"/>
      <c r="X33" s="89"/>
      <c r="Y33" s="89"/>
      <c r="Z33" s="89"/>
      <c r="AB33" s="51"/>
    </row>
    <row r="34" spans="1:28" s="49" customFormat="1" ht="16.5" customHeight="1">
      <c r="A34" s="52">
        <v>4</v>
      </c>
      <c r="B34" s="113" t="s">
        <v>51</v>
      </c>
      <c r="C34" s="114"/>
      <c r="D34" s="114"/>
      <c r="E34" s="114"/>
      <c r="F34" s="114"/>
      <c r="G34" s="114"/>
      <c r="H34" s="114"/>
      <c r="I34" s="62">
        <v>3106008072</v>
      </c>
      <c r="J34" s="54"/>
      <c r="K34" s="55" t="s">
        <v>50</v>
      </c>
      <c r="L34" s="106" t="s">
        <v>62</v>
      </c>
      <c r="M34" s="106"/>
      <c r="N34" s="106"/>
      <c r="O34" s="106"/>
      <c r="P34" s="106"/>
      <c r="Q34" s="57">
        <v>10032049</v>
      </c>
      <c r="R34" s="58"/>
      <c r="S34" s="89" t="s">
        <v>71</v>
      </c>
      <c r="T34" s="89"/>
      <c r="U34" s="89"/>
      <c r="V34" s="89"/>
      <c r="W34" s="89"/>
      <c r="X34" s="89"/>
      <c r="Y34" s="89"/>
      <c r="Z34" s="89"/>
      <c r="AB34" s="51"/>
    </row>
    <row r="35" spans="1:28" s="49" customFormat="1" ht="12.75" customHeight="1">
      <c r="A35" s="52">
        <v>5</v>
      </c>
      <c r="B35" s="113" t="s">
        <v>52</v>
      </c>
      <c r="C35" s="114"/>
      <c r="D35" s="114"/>
      <c r="E35" s="114"/>
      <c r="F35" s="114"/>
      <c r="G35" s="114"/>
      <c r="H35" s="114"/>
      <c r="I35" s="61">
        <v>3127441049</v>
      </c>
      <c r="J35" s="54"/>
      <c r="K35" s="55" t="s">
        <v>50</v>
      </c>
      <c r="L35" s="106" t="s">
        <v>62</v>
      </c>
      <c r="M35" s="106"/>
      <c r="N35" s="106"/>
      <c r="O35" s="106"/>
      <c r="P35" s="106"/>
      <c r="Q35" s="53">
        <v>6211985</v>
      </c>
      <c r="R35" s="59"/>
      <c r="S35" s="89" t="s">
        <v>71</v>
      </c>
      <c r="T35" s="89"/>
      <c r="U35" s="89"/>
      <c r="V35" s="89"/>
      <c r="W35" s="89"/>
      <c r="X35" s="89"/>
      <c r="Y35" s="89"/>
      <c r="Z35" s="89"/>
      <c r="AB35" s="51"/>
    </row>
    <row r="36" spans="1:28" ht="12.75" customHeight="1">
      <c r="A36" s="52">
        <v>6</v>
      </c>
      <c r="B36" s="113" t="s">
        <v>53</v>
      </c>
      <c r="C36" s="114"/>
      <c r="D36" s="114"/>
      <c r="E36" s="114"/>
      <c r="F36" s="114"/>
      <c r="G36" s="114"/>
      <c r="H36" s="114"/>
      <c r="I36" s="62">
        <v>3245503061</v>
      </c>
      <c r="J36" s="54" t="s">
        <v>50</v>
      </c>
      <c r="K36" s="55"/>
      <c r="L36" s="106" t="s">
        <v>62</v>
      </c>
      <c r="M36" s="106"/>
      <c r="N36" s="106"/>
      <c r="O36" s="106"/>
      <c r="P36" s="106"/>
      <c r="Q36" s="53">
        <v>33966931</v>
      </c>
      <c r="R36" s="59"/>
      <c r="S36" s="89" t="s">
        <v>71</v>
      </c>
      <c r="T36" s="89"/>
      <c r="U36" s="89"/>
      <c r="V36" s="89"/>
      <c r="W36" s="89"/>
      <c r="X36" s="89"/>
      <c r="Y36" s="89"/>
      <c r="Z36" s="89"/>
      <c r="AB36" s="51"/>
    </row>
    <row r="37" spans="1:28" s="49" customFormat="1" ht="12.75" customHeight="1">
      <c r="A37" s="52">
        <v>7</v>
      </c>
      <c r="B37" s="113" t="s">
        <v>54</v>
      </c>
      <c r="C37" s="114"/>
      <c r="D37" s="114"/>
      <c r="E37" s="114"/>
      <c r="F37" s="114"/>
      <c r="G37" s="114"/>
      <c r="H37" s="114"/>
      <c r="I37" s="53">
        <v>3113987431</v>
      </c>
      <c r="J37" s="54" t="s">
        <v>50</v>
      </c>
      <c r="K37" s="55"/>
      <c r="L37" s="106" t="s">
        <v>62</v>
      </c>
      <c r="M37" s="106"/>
      <c r="N37" s="106"/>
      <c r="O37" s="106"/>
      <c r="P37" s="106"/>
      <c r="Q37" s="53">
        <v>30275641</v>
      </c>
      <c r="R37" s="59"/>
      <c r="S37" s="89" t="s">
        <v>71</v>
      </c>
      <c r="T37" s="89"/>
      <c r="U37" s="89"/>
      <c r="V37" s="89"/>
      <c r="W37" s="89"/>
      <c r="X37" s="89"/>
      <c r="Y37" s="89"/>
      <c r="Z37" s="89"/>
      <c r="AB37" s="51"/>
    </row>
    <row r="38" spans="1:28" s="49" customFormat="1" ht="12.75" customHeight="1">
      <c r="A38" s="52">
        <v>8</v>
      </c>
      <c r="B38" s="113" t="s">
        <v>55</v>
      </c>
      <c r="C38" s="114"/>
      <c r="D38" s="114"/>
      <c r="E38" s="114"/>
      <c r="F38" s="114"/>
      <c r="G38" s="114"/>
      <c r="H38" s="114"/>
      <c r="I38" s="53">
        <v>3176418197</v>
      </c>
      <c r="J38" s="54" t="s">
        <v>50</v>
      </c>
      <c r="K38" s="55"/>
      <c r="L38" s="106" t="s">
        <v>62</v>
      </c>
      <c r="M38" s="106"/>
      <c r="N38" s="106"/>
      <c r="O38" s="106"/>
      <c r="P38" s="106"/>
      <c r="Q38" s="53">
        <v>25158668</v>
      </c>
      <c r="R38" s="59"/>
      <c r="S38" s="89" t="s">
        <v>71</v>
      </c>
      <c r="T38" s="89"/>
      <c r="U38" s="89"/>
      <c r="V38" s="89"/>
      <c r="W38" s="89"/>
      <c r="X38" s="89"/>
      <c r="Y38" s="89"/>
      <c r="Z38" s="89"/>
      <c r="AB38" s="51"/>
    </row>
    <row r="39" spans="1:28" s="49" customFormat="1" ht="13.8">
      <c r="A39" s="52">
        <v>9</v>
      </c>
      <c r="B39" s="113" t="s">
        <v>56</v>
      </c>
      <c r="C39" s="114"/>
      <c r="D39" s="114"/>
      <c r="E39" s="114"/>
      <c r="F39" s="114"/>
      <c r="G39" s="114"/>
      <c r="H39" s="114"/>
      <c r="I39" s="53">
        <v>3196881669</v>
      </c>
      <c r="J39" s="54" t="s">
        <v>50</v>
      </c>
      <c r="K39" s="55"/>
      <c r="L39" s="106" t="s">
        <v>62</v>
      </c>
      <c r="M39" s="106"/>
      <c r="N39" s="106"/>
      <c r="O39" s="106"/>
      <c r="P39" s="106"/>
      <c r="Q39" s="53">
        <v>33965981</v>
      </c>
      <c r="R39" s="53"/>
      <c r="S39" s="89" t="s">
        <v>71</v>
      </c>
      <c r="T39" s="89"/>
      <c r="U39" s="89"/>
      <c r="V39" s="89"/>
      <c r="W39" s="89"/>
      <c r="X39" s="89"/>
      <c r="Y39" s="89"/>
      <c r="Z39" s="89"/>
    </row>
    <row r="40" spans="1:28" s="49" customFormat="1" ht="13.8">
      <c r="A40" s="52">
        <v>10</v>
      </c>
      <c r="B40" s="113" t="s">
        <v>57</v>
      </c>
      <c r="C40" s="114"/>
      <c r="D40" s="114"/>
      <c r="E40" s="114"/>
      <c r="F40" s="114"/>
      <c r="G40" s="114"/>
      <c r="H40" s="114"/>
      <c r="I40" s="60">
        <v>3023389914</v>
      </c>
      <c r="J40" s="54" t="s">
        <v>50</v>
      </c>
      <c r="K40" s="54"/>
      <c r="L40" s="106" t="s">
        <v>62</v>
      </c>
      <c r="M40" s="106"/>
      <c r="N40" s="106"/>
      <c r="O40" s="106"/>
      <c r="P40" s="106"/>
      <c r="Q40" s="60">
        <v>1113522060</v>
      </c>
      <c r="R40" s="60"/>
      <c r="S40" s="89" t="s">
        <v>71</v>
      </c>
      <c r="T40" s="89"/>
      <c r="U40" s="89"/>
      <c r="V40" s="89"/>
      <c r="W40" s="89"/>
      <c r="X40" s="89"/>
      <c r="Y40" s="89"/>
      <c r="Z40" s="89"/>
    </row>
    <row r="41" spans="1:28" s="49" customFormat="1" ht="12.75" customHeight="1">
      <c r="A41" s="52">
        <v>11</v>
      </c>
      <c r="B41" s="132" t="s">
        <v>58</v>
      </c>
      <c r="C41" s="133"/>
      <c r="D41" s="133"/>
      <c r="E41" s="133"/>
      <c r="F41" s="133"/>
      <c r="G41" s="133"/>
      <c r="H41" s="133"/>
      <c r="I41" s="53">
        <v>3202016567</v>
      </c>
      <c r="J41" s="54" t="s">
        <v>50</v>
      </c>
      <c r="K41" s="55"/>
      <c r="L41" s="106" t="s">
        <v>62</v>
      </c>
      <c r="M41" s="106"/>
      <c r="N41" s="106"/>
      <c r="O41" s="106"/>
      <c r="P41" s="106"/>
      <c r="Q41" s="53">
        <v>25247467</v>
      </c>
      <c r="R41" s="53"/>
      <c r="S41" s="89" t="s">
        <v>71</v>
      </c>
      <c r="T41" s="89"/>
      <c r="U41" s="89"/>
      <c r="V41" s="89"/>
      <c r="W41" s="89"/>
      <c r="X41" s="89"/>
      <c r="Y41" s="89"/>
      <c r="Z41" s="89"/>
    </row>
    <row r="42" spans="1:28" s="50" customFormat="1" ht="13.2" customHeight="1">
      <c r="A42" s="52">
        <v>12</v>
      </c>
      <c r="B42" s="132" t="s">
        <v>59</v>
      </c>
      <c r="C42" s="183"/>
      <c r="D42" s="183"/>
      <c r="E42" s="183"/>
      <c r="F42" s="183"/>
      <c r="G42" s="183"/>
      <c r="H42" s="183"/>
      <c r="I42" s="57">
        <v>3165347522</v>
      </c>
      <c r="J42" s="54" t="s">
        <v>50</v>
      </c>
      <c r="K42" s="55"/>
      <c r="L42" s="106" t="s">
        <v>62</v>
      </c>
      <c r="M42" s="106"/>
      <c r="N42" s="106"/>
      <c r="O42" s="106"/>
      <c r="P42" s="106"/>
      <c r="Q42" s="57">
        <v>25171055</v>
      </c>
      <c r="R42" s="57"/>
      <c r="S42" s="89" t="s">
        <v>71</v>
      </c>
      <c r="T42" s="89"/>
      <c r="U42" s="89"/>
      <c r="V42" s="89"/>
      <c r="W42" s="89"/>
      <c r="X42" s="89"/>
      <c r="Y42" s="89"/>
      <c r="Z42" s="89"/>
    </row>
    <row r="43" spans="1:28" s="50" customFormat="1" ht="13.2" customHeight="1">
      <c r="A43" s="52">
        <v>13</v>
      </c>
      <c r="B43" s="113" t="s">
        <v>60</v>
      </c>
      <c r="C43" s="148"/>
      <c r="D43" s="148"/>
      <c r="E43" s="148"/>
      <c r="F43" s="148"/>
      <c r="G43" s="148"/>
      <c r="H43" s="148"/>
      <c r="I43" s="57">
        <v>3217091552</v>
      </c>
      <c r="J43" s="54"/>
      <c r="K43" s="55" t="s">
        <v>50</v>
      </c>
      <c r="L43" s="106" t="s">
        <v>62</v>
      </c>
      <c r="M43" s="106"/>
      <c r="N43" s="106"/>
      <c r="O43" s="106"/>
      <c r="P43" s="106"/>
      <c r="Q43" s="57">
        <v>1093214250</v>
      </c>
      <c r="R43" s="57"/>
      <c r="S43" s="89" t="s">
        <v>71</v>
      </c>
      <c r="T43" s="89"/>
      <c r="U43" s="89"/>
      <c r="V43" s="89"/>
      <c r="W43" s="89"/>
      <c r="X43" s="89"/>
      <c r="Y43" s="89"/>
      <c r="Z43" s="89"/>
    </row>
    <row r="44" spans="1:28" s="50" customFormat="1" ht="13.2" customHeight="1">
      <c r="A44" s="52">
        <v>14</v>
      </c>
      <c r="B44" s="113" t="s">
        <v>61</v>
      </c>
      <c r="C44" s="148"/>
      <c r="D44" s="148"/>
      <c r="E44" s="148"/>
      <c r="F44" s="148"/>
      <c r="G44" s="148"/>
      <c r="H44" s="148"/>
      <c r="I44" s="53">
        <v>3223770170</v>
      </c>
      <c r="J44" s="54" t="s">
        <v>50</v>
      </c>
      <c r="K44" s="55"/>
      <c r="L44" s="106" t="s">
        <v>62</v>
      </c>
      <c r="M44" s="106"/>
      <c r="N44" s="106"/>
      <c r="O44" s="106"/>
      <c r="P44" s="106"/>
      <c r="Q44" s="57">
        <v>31412802</v>
      </c>
      <c r="R44" s="57"/>
      <c r="S44" s="89" t="s">
        <v>71</v>
      </c>
      <c r="T44" s="89"/>
      <c r="U44" s="89"/>
      <c r="V44" s="89"/>
      <c r="W44" s="89"/>
      <c r="X44" s="89"/>
      <c r="Y44" s="89"/>
      <c r="Z44" s="89"/>
    </row>
    <row r="45" spans="1:28" s="50" customFormat="1" ht="13.2" customHeight="1">
      <c r="A45" s="52">
        <v>15</v>
      </c>
      <c r="B45" s="113" t="s">
        <v>63</v>
      </c>
      <c r="C45" s="148"/>
      <c r="D45" s="148"/>
      <c r="E45" s="148"/>
      <c r="F45" s="148"/>
      <c r="G45" s="148"/>
      <c r="H45" s="148"/>
      <c r="I45" s="53">
        <v>3135775970</v>
      </c>
      <c r="J45" s="54" t="s">
        <v>50</v>
      </c>
      <c r="K45" s="55"/>
      <c r="L45" s="106" t="s">
        <v>62</v>
      </c>
      <c r="M45" s="106"/>
      <c r="N45" s="106"/>
      <c r="O45" s="106"/>
      <c r="P45" s="106"/>
      <c r="Q45" s="57">
        <v>33967127</v>
      </c>
      <c r="R45" s="57"/>
      <c r="S45" s="89" t="s">
        <v>71</v>
      </c>
      <c r="T45" s="89"/>
      <c r="U45" s="89"/>
      <c r="V45" s="89"/>
      <c r="W45" s="89"/>
      <c r="X45" s="89"/>
      <c r="Y45" s="89"/>
      <c r="Z45" s="89"/>
    </row>
    <row r="46" spans="1:28" s="50" customFormat="1" ht="13.2" customHeight="1">
      <c r="A46" s="52">
        <v>16</v>
      </c>
      <c r="B46" s="113" t="s">
        <v>64</v>
      </c>
      <c r="C46" s="148"/>
      <c r="D46" s="148"/>
      <c r="E46" s="148"/>
      <c r="F46" s="148"/>
      <c r="G46" s="148"/>
      <c r="H46" s="148"/>
      <c r="I46" s="53">
        <v>3208162177</v>
      </c>
      <c r="J46" s="54"/>
      <c r="K46" s="55" t="s">
        <v>50</v>
      </c>
      <c r="L46" s="106" t="s">
        <v>62</v>
      </c>
      <c r="M46" s="106"/>
      <c r="N46" s="106"/>
      <c r="O46" s="106"/>
      <c r="P46" s="106"/>
      <c r="Q46" s="57">
        <v>9873394</v>
      </c>
      <c r="R46" s="57"/>
      <c r="S46" s="89" t="s">
        <v>71</v>
      </c>
      <c r="T46" s="89"/>
      <c r="U46" s="89"/>
      <c r="V46" s="89"/>
      <c r="W46" s="89"/>
      <c r="X46" s="89"/>
      <c r="Y46" s="89"/>
      <c r="Z46" s="89"/>
    </row>
    <row r="47" spans="1:28" s="50" customFormat="1" ht="13.2" customHeight="1">
      <c r="A47" s="52">
        <v>17</v>
      </c>
      <c r="B47" s="113" t="s">
        <v>65</v>
      </c>
      <c r="C47" s="148"/>
      <c r="D47" s="148"/>
      <c r="E47" s="148"/>
      <c r="F47" s="148"/>
      <c r="G47" s="148"/>
      <c r="H47" s="148"/>
      <c r="I47" s="53">
        <v>3208162177</v>
      </c>
      <c r="J47" s="54" t="s">
        <v>50</v>
      </c>
      <c r="K47" s="55"/>
      <c r="L47" s="106" t="s">
        <v>62</v>
      </c>
      <c r="M47" s="106"/>
      <c r="N47" s="106"/>
      <c r="O47" s="106"/>
      <c r="P47" s="106"/>
      <c r="Q47" s="57">
        <v>1088283756</v>
      </c>
      <c r="R47" s="57"/>
      <c r="S47" s="89" t="s">
        <v>71</v>
      </c>
      <c r="T47" s="89"/>
      <c r="U47" s="89"/>
      <c r="V47" s="89"/>
      <c r="W47" s="89"/>
      <c r="X47" s="89"/>
      <c r="Y47" s="89"/>
      <c r="Z47" s="89"/>
    </row>
    <row r="48" spans="1:28" ht="14.4">
      <c r="A48" s="52">
        <v>18</v>
      </c>
      <c r="B48" s="132" t="s">
        <v>66</v>
      </c>
      <c r="C48" s="183"/>
      <c r="D48" s="183"/>
      <c r="E48" s="183"/>
      <c r="F48" s="183"/>
      <c r="G48" s="183"/>
      <c r="H48" s="183"/>
      <c r="I48" s="65">
        <v>3235294177</v>
      </c>
      <c r="J48" s="54" t="s">
        <v>50</v>
      </c>
      <c r="K48" s="55"/>
      <c r="L48" s="106" t="s">
        <v>62</v>
      </c>
      <c r="M48" s="106"/>
      <c r="N48" s="106"/>
      <c r="O48" s="106"/>
      <c r="P48" s="106"/>
      <c r="Q48" s="63">
        <v>1000273415</v>
      </c>
      <c r="R48" s="63"/>
      <c r="S48" s="89" t="s">
        <v>71</v>
      </c>
      <c r="T48" s="89"/>
      <c r="U48" s="89"/>
      <c r="V48" s="89"/>
      <c r="W48" s="89"/>
      <c r="X48" s="89"/>
      <c r="Y48" s="89"/>
      <c r="Z48" s="89"/>
    </row>
    <row r="49" spans="1:27" ht="13.8">
      <c r="A49" s="52">
        <v>19</v>
      </c>
      <c r="B49" s="113" t="s">
        <v>67</v>
      </c>
      <c r="C49" s="148"/>
      <c r="D49" s="148"/>
      <c r="E49" s="148"/>
      <c r="F49" s="148"/>
      <c r="G49" s="148"/>
      <c r="H49" s="148"/>
      <c r="I49" s="53">
        <v>3033694233</v>
      </c>
      <c r="J49" s="54" t="s">
        <v>50</v>
      </c>
      <c r="K49" s="55"/>
      <c r="L49" s="106" t="s">
        <v>62</v>
      </c>
      <c r="M49" s="106"/>
      <c r="N49" s="106"/>
      <c r="O49" s="106"/>
      <c r="P49" s="106"/>
      <c r="Q49" s="63">
        <v>30334233</v>
      </c>
      <c r="R49" s="63"/>
      <c r="S49" s="89" t="s">
        <v>71</v>
      </c>
      <c r="T49" s="89"/>
      <c r="U49" s="89"/>
      <c r="V49" s="89"/>
      <c r="W49" s="89"/>
      <c r="X49" s="89"/>
      <c r="Y49" s="89"/>
      <c r="Z49" s="89"/>
    </row>
    <row r="50" spans="1:27" ht="13.8">
      <c r="A50" s="52">
        <v>20</v>
      </c>
      <c r="B50" s="132" t="s">
        <v>68</v>
      </c>
      <c r="C50" s="183"/>
      <c r="D50" s="183"/>
      <c r="E50" s="183"/>
      <c r="F50" s="183"/>
      <c r="G50" s="183"/>
      <c r="H50" s="183"/>
      <c r="I50" s="53">
        <v>3116491889</v>
      </c>
      <c r="J50" s="54" t="s">
        <v>50</v>
      </c>
      <c r="K50" s="55"/>
      <c r="L50" s="106" t="s">
        <v>62</v>
      </c>
      <c r="M50" s="106"/>
      <c r="N50" s="106"/>
      <c r="O50" s="106"/>
      <c r="P50" s="106"/>
      <c r="Q50" s="64">
        <v>1088036311</v>
      </c>
      <c r="R50" s="64"/>
      <c r="S50" s="89" t="s">
        <v>71</v>
      </c>
      <c r="T50" s="89"/>
      <c r="U50" s="89"/>
      <c r="V50" s="89"/>
      <c r="W50" s="89"/>
      <c r="X50" s="89"/>
      <c r="Y50" s="89"/>
      <c r="Z50" s="89"/>
    </row>
    <row r="51" spans="1:27" ht="13.8">
      <c r="A51" s="52">
        <v>21</v>
      </c>
      <c r="B51" s="113" t="s">
        <v>70</v>
      </c>
      <c r="C51" s="148"/>
      <c r="D51" s="148"/>
      <c r="E51" s="148"/>
      <c r="F51" s="148"/>
      <c r="G51" s="148"/>
      <c r="H51" s="148"/>
      <c r="I51" s="53">
        <v>1004996009</v>
      </c>
      <c r="J51" s="54" t="s">
        <v>50</v>
      </c>
      <c r="K51" s="55"/>
      <c r="L51" s="106" t="s">
        <v>62</v>
      </c>
      <c r="M51" s="106"/>
      <c r="N51" s="106"/>
      <c r="O51" s="106"/>
      <c r="P51" s="106"/>
      <c r="Q51" s="64">
        <v>1004996009</v>
      </c>
      <c r="R51" s="64"/>
      <c r="S51" s="89" t="s">
        <v>71</v>
      </c>
      <c r="T51" s="89"/>
      <c r="U51" s="89"/>
      <c r="V51" s="89"/>
      <c r="W51" s="89"/>
      <c r="X51" s="89"/>
      <c r="Y51" s="89"/>
      <c r="Z51" s="89"/>
    </row>
    <row r="52" spans="1:27" ht="13.8">
      <c r="A52" s="52">
        <v>22</v>
      </c>
      <c r="B52" s="132" t="s">
        <v>69</v>
      </c>
      <c r="C52" s="183"/>
      <c r="D52" s="183"/>
      <c r="E52" s="183"/>
      <c r="F52" s="183"/>
      <c r="G52" s="183"/>
      <c r="H52" s="183"/>
      <c r="I52" s="53">
        <v>3143707800</v>
      </c>
      <c r="J52" s="54" t="s">
        <v>50</v>
      </c>
      <c r="K52" s="55"/>
      <c r="L52" s="106" t="s">
        <v>62</v>
      </c>
      <c r="M52" s="106"/>
      <c r="N52" s="106"/>
      <c r="O52" s="106"/>
      <c r="P52" s="106"/>
      <c r="Q52" s="64">
        <v>33966660</v>
      </c>
      <c r="R52" s="64"/>
      <c r="S52" s="89" t="s">
        <v>71</v>
      </c>
      <c r="T52" s="89"/>
      <c r="U52" s="89"/>
      <c r="V52" s="89"/>
      <c r="W52" s="89"/>
      <c r="X52" s="89"/>
      <c r="Y52" s="89"/>
      <c r="Z52" s="89"/>
    </row>
    <row r="53" spans="1:27" ht="13.8">
      <c r="A53" s="52">
        <v>23</v>
      </c>
      <c r="B53" s="113" t="s">
        <v>73</v>
      </c>
      <c r="C53" s="148"/>
      <c r="D53" s="148"/>
      <c r="E53" s="148"/>
      <c r="F53" s="148"/>
      <c r="G53" s="148"/>
      <c r="H53" s="148"/>
      <c r="I53" s="53">
        <v>3143707800</v>
      </c>
      <c r="J53" s="54" t="s">
        <v>50</v>
      </c>
      <c r="K53" s="55"/>
      <c r="L53" s="106" t="s">
        <v>62</v>
      </c>
      <c r="M53" s="106"/>
      <c r="N53" s="106"/>
      <c r="O53" s="106"/>
      <c r="P53" s="106"/>
      <c r="Q53" s="64">
        <v>42150245</v>
      </c>
      <c r="R53" s="64"/>
      <c r="S53" s="89" t="s">
        <v>71</v>
      </c>
      <c r="T53" s="89"/>
      <c r="U53" s="89"/>
      <c r="V53" s="89"/>
      <c r="W53" s="89"/>
      <c r="X53" s="89"/>
      <c r="Y53" s="89"/>
      <c r="Z53" s="89"/>
    </row>
    <row r="54" spans="1:27" ht="13.8">
      <c r="A54" s="52"/>
      <c r="B54" s="132"/>
      <c r="C54" s="183"/>
      <c r="D54" s="183"/>
      <c r="E54" s="183"/>
      <c r="F54" s="183"/>
      <c r="G54" s="183"/>
      <c r="H54" s="183"/>
      <c r="I54" s="53"/>
      <c r="J54" s="54"/>
      <c r="K54" s="55"/>
      <c r="L54" s="106"/>
      <c r="M54" s="106"/>
      <c r="N54" s="106"/>
      <c r="O54" s="106"/>
      <c r="P54" s="106"/>
      <c r="Q54" s="64"/>
      <c r="R54" s="64"/>
      <c r="S54" s="89"/>
      <c r="T54" s="89"/>
      <c r="U54" s="89"/>
      <c r="V54" s="89"/>
      <c r="W54" s="89"/>
      <c r="X54" s="89"/>
      <c r="Y54" s="89"/>
      <c r="Z54" s="89"/>
    </row>
    <row r="55" spans="1:27">
      <c r="A55" s="34" t="s">
        <v>35</v>
      </c>
      <c r="J55" s="19"/>
      <c r="K55" s="19"/>
      <c r="L55" s="35"/>
      <c r="M55" s="35"/>
      <c r="N55" s="35"/>
      <c r="O55" s="35"/>
      <c r="P55" s="35"/>
      <c r="Q55" s="35"/>
      <c r="R55" s="36"/>
      <c r="S55" s="19"/>
      <c r="T55" s="19"/>
      <c r="U55" s="19"/>
      <c r="V55" s="19"/>
      <c r="W55" s="19"/>
      <c r="X55" s="19"/>
      <c r="Y55" s="19"/>
      <c r="Z55" s="37"/>
      <c r="AA55" s="38"/>
    </row>
    <row r="56" spans="1:27" ht="12" customHeight="1">
      <c r="A56" s="39"/>
      <c r="B56" s="40"/>
      <c r="C56" s="185" t="s">
        <v>36</v>
      </c>
      <c r="D56" s="185"/>
      <c r="E56" s="185"/>
      <c r="F56" s="186"/>
      <c r="G56" s="187">
        <f>+COUNTA(K31:K48)</f>
        <v>4</v>
      </c>
      <c r="H56" s="188"/>
      <c r="I56" s="189" t="s">
        <v>37</v>
      </c>
      <c r="J56" s="190"/>
      <c r="K56" s="190"/>
      <c r="L56" s="190"/>
      <c r="M56" s="190"/>
      <c r="N56" s="190"/>
      <c r="O56" s="190"/>
      <c r="P56" s="190"/>
      <c r="Q56" s="190"/>
      <c r="R56" s="191"/>
      <c r="S56" s="187">
        <f>+COUNTA(J31:J54)</f>
        <v>19</v>
      </c>
      <c r="T56" s="188"/>
      <c r="U56" s="192">
        <f>G56+S56</f>
        <v>23</v>
      </c>
      <c r="V56" s="193"/>
      <c r="W56" s="193"/>
      <c r="X56" s="193"/>
      <c r="Y56" s="193"/>
      <c r="Z56" s="194"/>
      <c r="AA56" s="38"/>
    </row>
    <row r="57" spans="1:27" ht="3" customHeight="1" thickBot="1">
      <c r="A57" s="41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3"/>
      <c r="AA57" s="38"/>
    </row>
    <row r="58" spans="1:27" ht="13.8">
      <c r="A58" s="44" t="s">
        <v>38</v>
      </c>
      <c r="B58" s="17"/>
      <c r="D58" s="184">
        <f ca="1">+TODAY()</f>
        <v>46218</v>
      </c>
      <c r="E58" s="184"/>
      <c r="F58" s="184"/>
      <c r="G58" s="184"/>
      <c r="H58" s="184"/>
      <c r="I58" s="184"/>
      <c r="Z58" s="45"/>
      <c r="AA58" s="38"/>
    </row>
    <row r="59" spans="1:27" ht="85.5" customHeight="1" thickBot="1">
      <c r="A59" s="10"/>
      <c r="B59" s="46"/>
      <c r="L59" s="11"/>
      <c r="M59" s="11"/>
      <c r="N59" s="11"/>
      <c r="O59" s="11"/>
      <c r="P59" s="11"/>
      <c r="Q59" s="11"/>
      <c r="R59" s="11"/>
      <c r="Z59" s="45"/>
      <c r="AA59" s="38"/>
    </row>
    <row r="60" spans="1:27">
      <c r="A60" s="44" t="s">
        <v>39</v>
      </c>
      <c r="L60" s="17" t="s">
        <v>40</v>
      </c>
      <c r="Z60" s="45"/>
      <c r="AA60" s="38"/>
    </row>
    <row r="61" spans="1:27" ht="3" customHeight="1">
      <c r="A61" s="47"/>
      <c r="L61" s="17" t="s">
        <v>40</v>
      </c>
      <c r="Z61" s="45"/>
      <c r="AA61" s="38"/>
    </row>
    <row r="62" spans="1:27" ht="31.5" customHeight="1" thickBot="1">
      <c r="A62" s="10"/>
      <c r="B62" s="46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2"/>
      <c r="AA62" s="48"/>
    </row>
  </sheetData>
  <mergeCells count="121">
    <mergeCell ref="D58:I58"/>
    <mergeCell ref="C56:F56"/>
    <mergeCell ref="G56:H56"/>
    <mergeCell ref="I56:R56"/>
    <mergeCell ref="S56:T56"/>
    <mergeCell ref="U56:Z56"/>
    <mergeCell ref="B46:H46"/>
    <mergeCell ref="B47:H47"/>
    <mergeCell ref="L45:P45"/>
    <mergeCell ref="B50:H50"/>
    <mergeCell ref="L50:P50"/>
    <mergeCell ref="S50:Z50"/>
    <mergeCell ref="B52:H52"/>
    <mergeCell ref="L52:P52"/>
    <mergeCell ref="S52:Z52"/>
    <mergeCell ref="B54:H54"/>
    <mergeCell ref="L54:P54"/>
    <mergeCell ref="S54:Z54"/>
    <mergeCell ref="B53:H53"/>
    <mergeCell ref="L53:P53"/>
    <mergeCell ref="S53:Z53"/>
    <mergeCell ref="B51:H51"/>
    <mergeCell ref="L51:P51"/>
    <mergeCell ref="S51:Z51"/>
    <mergeCell ref="B48:H48"/>
    <mergeCell ref="L48:P48"/>
    <mergeCell ref="S48:Z48"/>
    <mergeCell ref="B49:H49"/>
    <mergeCell ref="L49:P49"/>
    <mergeCell ref="S49:Z49"/>
    <mergeCell ref="B42:H42"/>
    <mergeCell ref="B37:H37"/>
    <mergeCell ref="B41:H41"/>
    <mergeCell ref="S41:Z41"/>
    <mergeCell ref="L47:P47"/>
    <mergeCell ref="S47:Z47"/>
    <mergeCell ref="S45:Z45"/>
    <mergeCell ref="L46:P46"/>
    <mergeCell ref="S46:Z46"/>
    <mergeCell ref="S42:Z42"/>
    <mergeCell ref="S43:Z43"/>
    <mergeCell ref="S44:Z44"/>
    <mergeCell ref="A29:A30"/>
    <mergeCell ref="B29:H30"/>
    <mergeCell ref="L42:P42"/>
    <mergeCell ref="B43:H43"/>
    <mergeCell ref="B44:H44"/>
    <mergeCell ref="B45:H45"/>
    <mergeCell ref="L29:P30"/>
    <mergeCell ref="L41:P41"/>
    <mergeCell ref="A25:A27"/>
    <mergeCell ref="B25:I27"/>
    <mergeCell ref="J25:L27"/>
    <mergeCell ref="M25:R27"/>
    <mergeCell ref="L36:P36"/>
    <mergeCell ref="L37:P37"/>
    <mergeCell ref="L44:P44"/>
    <mergeCell ref="L43:P43"/>
    <mergeCell ref="S25:Z27"/>
    <mergeCell ref="L40:P40"/>
    <mergeCell ref="S40:Z40"/>
    <mergeCell ref="S36:Z36"/>
    <mergeCell ref="S37:Z37"/>
    <mergeCell ref="S32:Z32"/>
    <mergeCell ref="B33:H33"/>
    <mergeCell ref="B35:H35"/>
    <mergeCell ref="B34:H34"/>
    <mergeCell ref="L35:P35"/>
    <mergeCell ref="S35:Z35"/>
    <mergeCell ref="Q29:Q30"/>
    <mergeCell ref="S29:Z30"/>
    <mergeCell ref="B32:H32"/>
    <mergeCell ref="L32:P32"/>
    <mergeCell ref="B38:H38"/>
    <mergeCell ref="B39:H39"/>
    <mergeCell ref="B40:H40"/>
    <mergeCell ref="B36:H36"/>
    <mergeCell ref="L34:P34"/>
    <mergeCell ref="L38:P38"/>
    <mergeCell ref="S38:Z38"/>
    <mergeCell ref="L39:P39"/>
    <mergeCell ref="S39:Z39"/>
    <mergeCell ref="S34:Z34"/>
    <mergeCell ref="A3:Z3"/>
    <mergeCell ref="A4:Z4"/>
    <mergeCell ref="A5:Z5"/>
    <mergeCell ref="F7:G7"/>
    <mergeCell ref="J7:P7"/>
    <mergeCell ref="S7:V7"/>
    <mergeCell ref="X7:Y7"/>
    <mergeCell ref="D9:G9"/>
    <mergeCell ref="J9:R9"/>
    <mergeCell ref="T9:Y9"/>
    <mergeCell ref="L33:P33"/>
    <mergeCell ref="L31:P31"/>
    <mergeCell ref="S31:Z31"/>
    <mergeCell ref="S33:Z33"/>
    <mergeCell ref="B24:I24"/>
    <mergeCell ref="J24:L24"/>
    <mergeCell ref="B31:H31"/>
    <mergeCell ref="M24:R24"/>
    <mergeCell ref="S24:Z24"/>
    <mergeCell ref="J21:Q21"/>
    <mergeCell ref="I29:I30"/>
    <mergeCell ref="J29:K29"/>
    <mergeCell ref="S21:Y21"/>
    <mergeCell ref="G19:P19"/>
    <mergeCell ref="S19:W19"/>
    <mergeCell ref="B21:H21"/>
    <mergeCell ref="B19:C19"/>
    <mergeCell ref="D19:F19"/>
    <mergeCell ref="T10:Y10"/>
    <mergeCell ref="D11:R11"/>
    <mergeCell ref="C14:G14"/>
    <mergeCell ref="S14:U14"/>
    <mergeCell ref="C16:Q16"/>
    <mergeCell ref="J14:Q14"/>
    <mergeCell ref="C17:H17"/>
    <mergeCell ref="I17:K17"/>
    <mergeCell ref="Q17:R17"/>
    <mergeCell ref="S17:Z17"/>
  </mergeCells>
  <pageMargins left="0.76" right="0.23622047244094491" top="0.15748031496062992" bottom="0.15748031496062992" header="0" footer="0"/>
  <pageSetup paperSize="9" scale="59" orientation="portrait" verticalDpi="18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2"/>
  <sheetViews>
    <sheetView workbookViewId="0">
      <selection activeCell="A7" sqref="A7:A9"/>
    </sheetView>
  </sheetViews>
  <sheetFormatPr baseColWidth="10" defaultRowHeight="13.8"/>
  <cols>
    <col min="1" max="1" width="22" bestFit="1" customWidth="1"/>
    <col min="3" max="3" width="22" bestFit="1" customWidth="1"/>
  </cols>
  <sheetData>
    <row r="1" spans="1:3">
      <c r="A1" s="51">
        <v>46126</v>
      </c>
      <c r="C1" s="51">
        <v>46126</v>
      </c>
    </row>
    <row r="2" spans="1:3">
      <c r="A2" s="51">
        <v>46133</v>
      </c>
      <c r="C2" s="51">
        <v>46133</v>
      </c>
    </row>
    <row r="3" spans="1:3">
      <c r="A3" s="51">
        <v>46140</v>
      </c>
      <c r="C3" s="51">
        <v>46140</v>
      </c>
    </row>
    <row r="4" spans="1:3">
      <c r="A4" s="51">
        <v>46147</v>
      </c>
      <c r="C4" s="51">
        <v>46147</v>
      </c>
    </row>
    <row r="5" spans="1:3">
      <c r="A5" s="51">
        <v>46154</v>
      </c>
      <c r="C5" s="51">
        <v>46154</v>
      </c>
    </row>
    <row r="6" spans="1:3">
      <c r="A6" s="51">
        <v>46161</v>
      </c>
      <c r="C6" s="51">
        <v>46161</v>
      </c>
    </row>
    <row r="7" spans="1:3">
      <c r="A7" s="51">
        <v>46168</v>
      </c>
      <c r="C7" s="51">
        <v>46168</v>
      </c>
    </row>
    <row r="8" spans="1:3">
      <c r="A8" s="51">
        <v>46175</v>
      </c>
      <c r="C8" s="51">
        <v>46175</v>
      </c>
    </row>
    <row r="9" spans="1:3">
      <c r="A9" s="51">
        <v>46182</v>
      </c>
    </row>
    <row r="10" spans="1:3">
      <c r="A10" s="51"/>
    </row>
    <row r="11" spans="1:3">
      <c r="A11" s="51"/>
    </row>
    <row r="12" spans="1:3">
      <c r="A12" s="5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F5-016</vt:lpstr>
      <vt:lpstr>Hoja1</vt:lpstr>
      <vt:lpstr>'F5-016'!Área_de_impresión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Alberto Rodriguez</dc:creator>
  <cp:lastModifiedBy>Sebastian Agudelo Muñoz</cp:lastModifiedBy>
  <dcterms:created xsi:type="dcterms:W3CDTF">2025-05-20T20:33:24Z</dcterms:created>
  <dcterms:modified xsi:type="dcterms:W3CDTF">2026-07-16T00:55:46Z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2025-05-20T20:34:27Z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990e01e0-6b1e-4b39-b722-bf74fce1066f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